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lky-way\projects\ETE\CARBON MGNT\MRCSP\MI Reefs\Geochemistry - Report\Current Report 2019\Data\"/>
    </mc:Choice>
  </mc:AlternateContent>
  <xr:revisionPtr revIDLastSave="0" documentId="13_ncr:1_{2C478063-BE72-4549-A897-930D32ECC02C}" xr6:coauthVersionLast="40" xr6:coauthVersionMax="40" xr10:uidLastSave="{00000000-0000-0000-0000-000000000000}"/>
  <bookViews>
    <workbookView xWindow="28680" yWindow="-120" windowWidth="29040" windowHeight="16440" activeTab="1" xr2:uid="{00000000-000D-0000-FFFF-FFFF00000000}"/>
  </bookViews>
  <sheets>
    <sheet name="Isotopes" sheetId="1" r:id="rId1"/>
    <sheet name="Composition" sheetId="2" r:id="rId2"/>
    <sheet name="Sheet3" sheetId="3" r:id="rId3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1" l="1"/>
  <c r="J26" i="1" s="1"/>
</calcChain>
</file>

<file path=xl/sharedStrings.xml><?xml version="1.0" encoding="utf-8"?>
<sst xmlns="http://schemas.openxmlformats.org/spreadsheetml/2006/main" count="311" uniqueCount="49">
  <si>
    <t>Pressure (psi)</t>
  </si>
  <si>
    <t>NA</t>
  </si>
  <si>
    <t>~atm</t>
  </si>
  <si>
    <t>Well ID</t>
  </si>
  <si>
    <t>Sample Date</t>
  </si>
  <si>
    <t>1-33</t>
  </si>
  <si>
    <t>2-33</t>
  </si>
  <si>
    <t>5-33</t>
  </si>
  <si>
    <r>
      <t>CO</t>
    </r>
    <r>
      <rPr>
        <b/>
        <vertAlign val="subscript"/>
        <sz val="11"/>
        <color theme="1"/>
        <rFont val="Times New Roman"/>
        <family val="1"/>
      </rPr>
      <t xml:space="preserve">2 </t>
    </r>
    <r>
      <rPr>
        <b/>
        <sz val="11"/>
        <color theme="1"/>
        <rFont val="Times New Roman"/>
        <family val="1"/>
      </rPr>
      <t>(%)</t>
    </r>
  </si>
  <si>
    <r>
      <t>N</t>
    </r>
    <r>
      <rPr>
        <b/>
        <vertAlign val="subscript"/>
        <sz val="11"/>
        <color theme="1"/>
        <rFont val="Times New Roman"/>
        <family val="1"/>
      </rPr>
      <t xml:space="preserve">2 </t>
    </r>
    <r>
      <rPr>
        <b/>
        <sz val="11"/>
        <color theme="1"/>
        <rFont val="Times New Roman"/>
        <family val="1"/>
      </rPr>
      <t>(%)</t>
    </r>
  </si>
  <si>
    <r>
      <t>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 (%)</t>
    </r>
  </si>
  <si>
    <t>ND</t>
  </si>
  <si>
    <r>
      <t>CH</t>
    </r>
    <r>
      <rPr>
        <b/>
        <vertAlign val="subscript"/>
        <sz val="11"/>
        <color theme="1"/>
        <rFont val="Times New Roman"/>
        <family val="1"/>
      </rPr>
      <t xml:space="preserve">4 </t>
    </r>
    <r>
      <rPr>
        <b/>
        <sz val="11"/>
        <color theme="1"/>
        <rFont val="Times New Roman"/>
        <family val="1"/>
      </rPr>
      <t>(%)</t>
    </r>
  </si>
  <si>
    <r>
      <t>d</t>
    </r>
    <r>
      <rPr>
        <b/>
        <vertAlign val="superscript"/>
        <sz val="10"/>
        <color theme="1"/>
        <rFont val="Arial"/>
        <family val="2"/>
      </rPr>
      <t>13</t>
    </r>
    <r>
      <rPr>
        <b/>
        <sz val="11"/>
        <color theme="1"/>
        <rFont val="Times New Roman"/>
        <family val="1"/>
      </rPr>
      <t>C CO</t>
    </r>
    <r>
      <rPr>
        <b/>
        <vertAlign val="subscript"/>
        <sz val="11"/>
        <color theme="1"/>
        <rFont val="Times New Roman"/>
        <family val="1"/>
      </rPr>
      <t xml:space="preserve">2 </t>
    </r>
    <r>
      <rPr>
        <b/>
        <sz val="11"/>
        <color theme="1"/>
        <rFont val="Times New Roman"/>
        <family val="1"/>
      </rPr>
      <t>(‰)</t>
    </r>
  </si>
  <si>
    <r>
      <t>d</t>
    </r>
    <r>
      <rPr>
        <b/>
        <vertAlign val="superscript"/>
        <sz val="10"/>
        <color theme="1"/>
        <rFont val="Arial"/>
        <family val="2"/>
      </rPr>
      <t>13</t>
    </r>
    <r>
      <rPr>
        <b/>
        <sz val="11"/>
        <color theme="1"/>
        <rFont val="Times New Roman"/>
        <family val="1"/>
      </rPr>
      <t>C CH</t>
    </r>
    <r>
      <rPr>
        <b/>
        <vertAlign val="subscript"/>
        <sz val="11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 xml:space="preserve"> (‰)</t>
    </r>
  </si>
  <si>
    <r>
      <t>d</t>
    </r>
    <r>
      <rPr>
        <b/>
        <sz val="10"/>
        <color theme="1"/>
        <rFont val="Arial"/>
        <family val="2"/>
      </rPr>
      <t>D</t>
    </r>
    <r>
      <rPr>
        <b/>
        <sz val="11"/>
        <color theme="1"/>
        <rFont val="Times New Roman"/>
        <family val="1"/>
      </rPr>
      <t>C CH</t>
    </r>
    <r>
      <rPr>
        <b/>
        <vertAlign val="subscript"/>
        <sz val="11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>(‰)</t>
    </r>
  </si>
  <si>
    <r>
      <t>d</t>
    </r>
    <r>
      <rPr>
        <b/>
        <vertAlign val="superscript"/>
        <sz val="10"/>
        <color theme="1"/>
        <rFont val="Arial"/>
        <family val="2"/>
      </rPr>
      <t>18</t>
    </r>
    <r>
      <rPr>
        <b/>
        <sz val="10"/>
        <color theme="1"/>
        <rFont val="Arial"/>
        <family val="2"/>
      </rPr>
      <t>O</t>
    </r>
    <r>
      <rPr>
        <b/>
        <sz val="11"/>
        <color theme="1"/>
        <rFont val="Times New Roman"/>
        <family val="1"/>
      </rPr>
      <t xml:space="preserve"> CO</t>
    </r>
    <r>
      <rPr>
        <b/>
        <vertAlign val="subscript"/>
        <sz val="11"/>
        <color theme="1"/>
        <rFont val="Times New Roman"/>
        <family val="1"/>
      </rPr>
      <t xml:space="preserve">2 </t>
    </r>
    <r>
      <rPr>
        <b/>
        <sz val="11"/>
        <color theme="1"/>
        <rFont val="Times New Roman"/>
        <family val="1"/>
      </rPr>
      <t>(‰)</t>
    </r>
  </si>
  <si>
    <t>Pure</t>
  </si>
  <si>
    <t>Comingled</t>
  </si>
  <si>
    <t>Recycled</t>
  </si>
  <si>
    <t>He (%)</t>
  </si>
  <si>
    <t>H2 (%)</t>
  </si>
  <si>
    <t>CO (%)</t>
  </si>
  <si>
    <t>Ar (%)</t>
  </si>
  <si>
    <t>C2 (%)</t>
  </si>
  <si>
    <t>nd</t>
  </si>
  <si>
    <t>5-33 (Dup)</t>
  </si>
  <si>
    <t>5-33 (Dup 2)</t>
  </si>
  <si>
    <r>
      <t>C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H</t>
    </r>
    <r>
      <rPr>
        <b/>
        <vertAlign val="subscript"/>
        <sz val="11"/>
        <rFont val="Times New Roman"/>
        <family val="1"/>
      </rPr>
      <t xml:space="preserve">4 </t>
    </r>
    <r>
      <rPr>
        <b/>
        <sz val="11"/>
        <rFont val="Times New Roman"/>
        <family val="1"/>
      </rPr>
      <t>(%)</t>
    </r>
  </si>
  <si>
    <r>
      <t>C</t>
    </r>
    <r>
      <rPr>
        <b/>
        <vertAlign val="subscript"/>
        <sz val="11"/>
        <rFont val="Times New Roman"/>
        <family val="1"/>
      </rPr>
      <t xml:space="preserve">3 </t>
    </r>
    <r>
      <rPr>
        <b/>
        <sz val="11"/>
        <rFont val="Times New Roman"/>
        <family val="1"/>
      </rPr>
      <t>(%)</t>
    </r>
  </si>
  <si>
    <r>
      <t>C</t>
    </r>
    <r>
      <rPr>
        <b/>
        <vertAlign val="subscript"/>
        <sz val="11"/>
        <rFont val="Times New Roman"/>
        <family val="1"/>
      </rPr>
      <t>3</t>
    </r>
    <r>
      <rPr>
        <b/>
        <sz val="11"/>
        <rFont val="Times New Roman"/>
        <family val="1"/>
      </rPr>
      <t>H</t>
    </r>
    <r>
      <rPr>
        <b/>
        <vertAlign val="subscript"/>
        <sz val="11"/>
        <rFont val="Times New Roman"/>
        <family val="1"/>
      </rPr>
      <t xml:space="preserve">6 </t>
    </r>
    <r>
      <rPr>
        <b/>
        <sz val="11"/>
        <rFont val="Times New Roman"/>
        <family val="1"/>
      </rPr>
      <t>(%)</t>
    </r>
  </si>
  <si>
    <r>
      <t>iC</t>
    </r>
    <r>
      <rPr>
        <b/>
        <vertAlign val="subscript"/>
        <sz val="11"/>
        <rFont val="Times New Roman"/>
        <family val="1"/>
      </rPr>
      <t xml:space="preserve">4 </t>
    </r>
    <r>
      <rPr>
        <b/>
        <sz val="11"/>
        <rFont val="Times New Roman"/>
        <family val="1"/>
      </rPr>
      <t>(%)</t>
    </r>
  </si>
  <si>
    <r>
      <t>nC</t>
    </r>
    <r>
      <rPr>
        <b/>
        <vertAlign val="subscript"/>
        <sz val="11"/>
        <rFont val="Times New Roman"/>
        <family val="1"/>
      </rPr>
      <t xml:space="preserve">4 </t>
    </r>
    <r>
      <rPr>
        <b/>
        <sz val="11"/>
        <rFont val="Times New Roman"/>
        <family val="1"/>
      </rPr>
      <t>(%)</t>
    </r>
  </si>
  <si>
    <r>
      <t>iC</t>
    </r>
    <r>
      <rPr>
        <b/>
        <vertAlign val="subscript"/>
        <sz val="11"/>
        <rFont val="Times New Roman"/>
        <family val="1"/>
      </rPr>
      <t xml:space="preserve">5 </t>
    </r>
    <r>
      <rPr>
        <b/>
        <sz val="11"/>
        <rFont val="Times New Roman"/>
        <family val="1"/>
      </rPr>
      <t>(%)</t>
    </r>
  </si>
  <si>
    <r>
      <t>nC</t>
    </r>
    <r>
      <rPr>
        <b/>
        <vertAlign val="subscript"/>
        <sz val="11"/>
        <rFont val="Times New Roman"/>
        <family val="1"/>
      </rPr>
      <t xml:space="preserve">5 </t>
    </r>
    <r>
      <rPr>
        <b/>
        <sz val="11"/>
        <rFont val="Times New Roman"/>
        <family val="1"/>
      </rPr>
      <t>(%)</t>
    </r>
  </si>
  <si>
    <r>
      <t>C</t>
    </r>
    <r>
      <rPr>
        <b/>
        <vertAlign val="subscript"/>
        <sz val="11"/>
        <rFont val="Times New Roman"/>
        <family val="1"/>
      </rPr>
      <t>6</t>
    </r>
    <r>
      <rPr>
        <b/>
        <sz val="11"/>
        <rFont val="Times New Roman"/>
        <family val="1"/>
      </rPr>
      <t>+ (%)</t>
    </r>
  </si>
  <si>
    <t>NA = Not analyzed - due to insufficient gas volume/mass</t>
  </si>
  <si>
    <t xml:space="preserve">ND = Non-Detect </t>
  </si>
  <si>
    <t>EMH 1-18</t>
  </si>
  <si>
    <t>EMH 2-18</t>
  </si>
  <si>
    <t>EMH 1-19D</t>
  </si>
  <si>
    <t>~20</t>
  </si>
  <si>
    <t>EMH 1-18A</t>
  </si>
  <si>
    <t>Wrubel 1-14A</t>
  </si>
  <si>
    <t>NA = Not Analyzed</t>
  </si>
  <si>
    <t>9-33</t>
  </si>
  <si>
    <t>J-S 3-11</t>
  </si>
  <si>
    <t>Glasser 1-14</t>
  </si>
  <si>
    <t>J-M 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</si>
</sst>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0"/>
      <color theme="1"/>
      <name val="Symbol"/>
      <family val="1"/>
      <charset val="2"/>
    </font>
    <font>
      <b/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2">
    <xf numFmtId="0" fontId="0" fillId="0" borderId="0" xfId="0"/>
    <xf numFmtId="1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7" fontId="1" fillId="0" borderId="1" xfId="0" quotePrefix="1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7" fontId="1" fillId="0" borderId="10" xfId="0" quotePrefix="1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1" fillId="0" borderId="2" xfId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1" fillId="0" borderId="3" xfId="1" applyNumberFormat="1" applyFont="1" applyFill="1" applyBorder="1" applyAlignment="1">
      <alignment horizontal="center"/>
    </xf>
    <xf numFmtId="17" fontId="1" fillId="0" borderId="13" xfId="0" quotePrefix="1" applyNumberFormat="1" applyFon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1" fillId="0" borderId="10" xfId="0" quotePrefix="1" applyFont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17" fontId="1" fillId="0" borderId="10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0" xfId="0" applyFont="1"/>
    <xf numFmtId="0" fontId="8" fillId="0" borderId="0" xfId="0" applyFont="1"/>
    <xf numFmtId="17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7" fontId="1" fillId="0" borderId="20" xfId="0" quotePrefix="1" applyNumberFormat="1" applyFont="1" applyBorder="1" applyAlignment="1">
      <alignment horizontal="center"/>
    </xf>
    <xf numFmtId="14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1" fontId="1" fillId="0" borderId="21" xfId="0" applyNumberFormat="1" applyFont="1" applyFill="1" applyBorder="1" applyAlignment="1">
      <alignment horizontal="center"/>
    </xf>
    <xf numFmtId="2" fontId="1" fillId="0" borderId="21" xfId="0" applyNumberFormat="1" applyFont="1" applyFill="1" applyBorder="1" applyAlignment="1">
      <alignment horizontal="center"/>
    </xf>
    <xf numFmtId="164" fontId="1" fillId="0" borderId="21" xfId="0" applyNumberFormat="1" applyFont="1" applyFill="1" applyBorder="1" applyAlignment="1">
      <alignment horizontal="center"/>
    </xf>
    <xf numFmtId="166" fontId="1" fillId="0" borderId="21" xfId="0" applyNumberFormat="1" applyFont="1" applyFill="1" applyBorder="1" applyAlignment="1">
      <alignment horizontal="center"/>
    </xf>
    <xf numFmtId="166" fontId="1" fillId="0" borderId="2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66" fontId="1" fillId="0" borderId="2" xfId="2" applyNumberFormat="1" applyFont="1" applyFill="1" applyBorder="1" applyAlignment="1">
      <alignment horizontal="center"/>
    </xf>
    <xf numFmtId="2" fontId="1" fillId="0" borderId="2" xfId="2" applyNumberFormat="1" applyFont="1" applyFill="1" applyBorder="1" applyAlignment="1">
      <alignment horizontal="center"/>
    </xf>
    <xf numFmtId="164" fontId="1" fillId="0" borderId="2" xfId="2" applyNumberFormat="1" applyFont="1" applyFill="1" applyBorder="1" applyAlignment="1">
      <alignment horizontal="center"/>
    </xf>
    <xf numFmtId="164" fontId="1" fillId="0" borderId="3" xfId="2" applyNumberFormat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6" fontId="1" fillId="0" borderId="3" xfId="2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1" fontId="1" fillId="0" borderId="11" xfId="0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6" fontId="1" fillId="0" borderId="11" xfId="1" applyNumberFormat="1" applyFont="1" applyFill="1" applyBorder="1" applyAlignment="1">
      <alignment horizontal="center"/>
    </xf>
    <xf numFmtId="166" fontId="1" fillId="0" borderId="12" xfId="1" applyNumberFormat="1" applyFont="1" applyFill="1" applyBorder="1" applyAlignment="1">
      <alignment horizontal="center"/>
    </xf>
    <xf numFmtId="17" fontId="1" fillId="0" borderId="23" xfId="0" quotePrefix="1" applyNumberFormat="1" applyFont="1" applyBorder="1" applyAlignment="1">
      <alignment horizontal="center"/>
    </xf>
    <xf numFmtId="14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 vertical="top" wrapText="1"/>
    </xf>
    <xf numFmtId="1" fontId="1" fillId="0" borderId="24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166" fontId="1" fillId="0" borderId="24" xfId="0" applyNumberFormat="1" applyFont="1" applyFill="1" applyBorder="1" applyAlignment="1">
      <alignment horizontal="center"/>
    </xf>
    <xf numFmtId="164" fontId="1" fillId="0" borderId="24" xfId="0" applyNumberFormat="1" applyFont="1" applyFill="1" applyBorder="1" applyAlignment="1">
      <alignment horizontal="center"/>
    </xf>
    <xf numFmtId="164" fontId="1" fillId="0" borderId="25" xfId="0" applyNumberFormat="1" applyFont="1" applyFill="1" applyBorder="1" applyAlignment="1">
      <alignment horizontal="center"/>
    </xf>
    <xf numFmtId="0" fontId="1" fillId="0" borderId="23" xfId="0" quotePrefix="1" applyFont="1" applyBorder="1" applyAlignment="1">
      <alignment horizontal="center"/>
    </xf>
    <xf numFmtId="166" fontId="1" fillId="0" borderId="25" xfId="0" applyNumberFormat="1" applyFont="1" applyFill="1" applyBorder="1" applyAlignment="1">
      <alignment horizontal="center"/>
    </xf>
    <xf numFmtId="17" fontId="1" fillId="0" borderId="23" xfId="0" applyNumberFormat="1" applyFont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2" fontId="1" fillId="0" borderId="11" xfId="0" applyNumberFormat="1" applyFont="1" applyFill="1" applyBorder="1" applyAlignment="1">
      <alignment horizontal="center"/>
    </xf>
    <xf numFmtId="166" fontId="1" fillId="0" borderId="11" xfId="0" applyNumberFormat="1" applyFont="1" applyFill="1" applyBorder="1" applyAlignment="1">
      <alignment horizontal="center"/>
    </xf>
    <xf numFmtId="166" fontId="1" fillId="0" borderId="12" xfId="0" applyNumberFormat="1" applyFont="1" applyFill="1" applyBorder="1" applyAlignment="1">
      <alignment horizontal="center"/>
    </xf>
    <xf numFmtId="1" fontId="1" fillId="0" borderId="18" xfId="0" applyNumberFormat="1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164" fontId="1" fillId="0" borderId="18" xfId="0" applyNumberFormat="1" applyFont="1" applyFill="1" applyBorder="1" applyAlignment="1">
      <alignment horizontal="center"/>
    </xf>
    <xf numFmtId="166" fontId="1" fillId="0" borderId="18" xfId="0" applyNumberFormat="1" applyFont="1" applyFill="1" applyBorder="1" applyAlignment="1">
      <alignment horizontal="center"/>
    </xf>
    <xf numFmtId="166" fontId="1" fillId="0" borderId="1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1" fillId="0" borderId="3" xfId="1" applyNumberFormat="1" applyFont="1" applyFill="1" applyBorder="1" applyAlignment="1">
      <alignment horizontal="center"/>
    </xf>
    <xf numFmtId="165" fontId="1" fillId="0" borderId="24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165" fontId="1" fillId="0" borderId="2" xfId="2" applyNumberFormat="1" applyFont="1" applyFill="1" applyBorder="1" applyAlignment="1">
      <alignment horizontal="center"/>
    </xf>
    <xf numFmtId="2" fontId="1" fillId="0" borderId="3" xfId="2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12" xfId="0" applyFont="1" applyFill="1" applyBorder="1"/>
    <xf numFmtId="165" fontId="1" fillId="0" borderId="18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165" fontId="1" fillId="0" borderId="11" xfId="0" applyNumberFormat="1" applyFon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17" fontId="9" fillId="0" borderId="16" xfId="0" applyNumberFormat="1" applyFont="1" applyFill="1" applyBorder="1" applyAlignment="1">
      <alignment horizontal="left"/>
    </xf>
    <xf numFmtId="0" fontId="12" fillId="0" borderId="0" xfId="0" applyFont="1"/>
    <xf numFmtId="3" fontId="1" fillId="0" borderId="24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/>
    </xf>
    <xf numFmtId="17" fontId="9" fillId="0" borderId="26" xfId="0" applyNumberFormat="1" applyFont="1" applyFill="1" applyBorder="1" applyAlignment="1">
      <alignment horizontal="left"/>
    </xf>
    <xf numFmtId="165" fontId="1" fillId="0" borderId="5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2" fontId="1" fillId="0" borderId="24" xfId="1" applyNumberFormat="1" applyFont="1" applyFill="1" applyBorder="1" applyAlignment="1">
      <alignment horizontal="center"/>
    </xf>
    <xf numFmtId="165" fontId="1" fillId="0" borderId="24" xfId="1" applyNumberFormat="1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3" fontId="1" fillId="0" borderId="5" xfId="0" applyNumberFormat="1" applyFont="1" applyBorder="1" applyAlignment="1">
      <alignment horizontal="center" vertical="top" wrapText="1"/>
    </xf>
    <xf numFmtId="166" fontId="1" fillId="0" borderId="24" xfId="1" applyNumberFormat="1" applyFont="1" applyFill="1" applyBorder="1" applyAlignment="1">
      <alignment horizontal="center"/>
    </xf>
    <xf numFmtId="164" fontId="1" fillId="0" borderId="24" xfId="1" applyNumberFormat="1" applyFont="1" applyFill="1" applyBorder="1" applyAlignment="1">
      <alignment horizontal="center"/>
    </xf>
    <xf numFmtId="164" fontId="1" fillId="0" borderId="3" xfId="1" applyNumberFormat="1" applyFont="1" applyFill="1" applyBorder="1" applyAlignment="1">
      <alignment horizontal="center"/>
    </xf>
    <xf numFmtId="164" fontId="1" fillId="0" borderId="25" xfId="1" applyNumberFormat="1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0" fillId="0" borderId="0" xfId="0" applyNumberFormat="1"/>
    <xf numFmtId="1" fontId="1" fillId="0" borderId="5" xfId="0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164" fontId="1" fillId="0" borderId="5" xfId="1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4" fontId="1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1" fontId="1" fillId="0" borderId="27" xfId="0" applyNumberFormat="1" applyFont="1" applyFill="1" applyBorder="1" applyAlignment="1">
      <alignment horizontal="center"/>
    </xf>
    <xf numFmtId="166" fontId="1" fillId="0" borderId="27" xfId="1" applyNumberFormat="1" applyFont="1" applyFill="1" applyBorder="1" applyAlignment="1">
      <alignment horizontal="center"/>
    </xf>
    <xf numFmtId="166" fontId="1" fillId="0" borderId="27" xfId="0" applyNumberFormat="1" applyFont="1" applyFill="1" applyBorder="1" applyAlignment="1">
      <alignment horizontal="center"/>
    </xf>
    <xf numFmtId="2" fontId="1" fillId="0" borderId="27" xfId="0" applyNumberFormat="1" applyFont="1" applyFill="1" applyBorder="1" applyAlignment="1">
      <alignment horizontal="center"/>
    </xf>
    <xf numFmtId="164" fontId="1" fillId="0" borderId="27" xfId="1" applyNumberFormat="1" applyFont="1" applyFill="1" applyBorder="1" applyAlignment="1">
      <alignment horizontal="center"/>
    </xf>
    <xf numFmtId="2" fontId="1" fillId="0" borderId="27" xfId="1" applyNumberFormat="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left"/>
    </xf>
    <xf numFmtId="1" fontId="1" fillId="0" borderId="14" xfId="0" applyNumberFormat="1" applyFont="1" applyFill="1" applyBorder="1" applyAlignment="1">
      <alignment horizontal="center"/>
    </xf>
    <xf numFmtId="164" fontId="1" fillId="0" borderId="14" xfId="1" applyNumberFormat="1" applyFont="1" applyFill="1" applyBorder="1" applyAlignment="1">
      <alignment horizontal="center"/>
    </xf>
    <xf numFmtId="2" fontId="1" fillId="0" borderId="14" xfId="1" applyNumberFormat="1" applyFont="1" applyFill="1" applyBorder="1" applyAlignment="1">
      <alignment horizontal="center"/>
    </xf>
    <xf numFmtId="166" fontId="1" fillId="0" borderId="14" xfId="1" applyNumberFormat="1" applyFont="1" applyFill="1" applyBorder="1" applyAlignment="1">
      <alignment horizontal="center"/>
    </xf>
    <xf numFmtId="166" fontId="1" fillId="0" borderId="15" xfId="1" applyNumberFormat="1" applyFont="1" applyFill="1" applyBorder="1" applyAlignment="1">
      <alignment horizontal="center"/>
    </xf>
    <xf numFmtId="166" fontId="1" fillId="0" borderId="28" xfId="1" applyNumberFormat="1" applyFont="1" applyFill="1" applyBorder="1" applyAlignment="1">
      <alignment horizontal="center"/>
    </xf>
    <xf numFmtId="165" fontId="1" fillId="0" borderId="12" xfId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166" fontId="1" fillId="0" borderId="14" xfId="0" applyNumberFormat="1" applyFont="1" applyFill="1" applyBorder="1" applyAlignment="1">
      <alignment horizontal="center"/>
    </xf>
    <xf numFmtId="164" fontId="1" fillId="0" borderId="15" xfId="1" applyNumberFormat="1" applyFont="1" applyFill="1" applyBorder="1" applyAlignment="1">
      <alignment horizontal="center"/>
    </xf>
    <xf numFmtId="2" fontId="1" fillId="0" borderId="29" xfId="1" applyNumberFormat="1" applyFont="1" applyFill="1" applyBorder="1" applyAlignment="1">
      <alignment horizontal="center"/>
    </xf>
  </cellXfs>
  <cellStyles count="3">
    <cellStyle name="Normal" xfId="0" builtinId="0"/>
    <cellStyle name="Normal 2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394194680"/>
        <c:axId val="394383376"/>
      </c:barChart>
      <c:catAx>
        <c:axId val="394194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383376"/>
        <c:crosses val="autoZero"/>
        <c:auto val="1"/>
        <c:lblAlgn val="ctr"/>
        <c:lblOffset val="100"/>
        <c:noMultiLvlLbl val="0"/>
      </c:catAx>
      <c:valAx>
        <c:axId val="394383376"/>
        <c:scaling>
          <c:orientation val="minMax"/>
        </c:scaling>
        <c:delete val="1"/>
        <c:axPos val="l"/>
        <c:majorTickMark val="none"/>
        <c:minorTickMark val="none"/>
        <c:tickLblPos val="nextTo"/>
        <c:crossAx val="394194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414337</xdr:colOff>
      <xdr:row>41</xdr:row>
      <xdr:rowOff>128587</xdr:rowOff>
    </xdr:from>
    <xdr:to>
      <xdr:col>7</xdr:col>
      <xdr:colOff>195262</xdr:colOff>
      <xdr:row>56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B43C77-5046-453D-B851-F8052C6163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workbookViewId="0">
      <selection activeCell="J26" sqref="J26"/>
    </sheetView>
  </sheetViews>
  <sheetFormatPr defaultRowHeight="15" x14ac:dyDescent="0.25"/>
  <cols>
    <col min="1" max="1" width="12.140625" customWidth="1"/>
    <col min="2" max="2" width="14" customWidth="1"/>
    <col min="4" max="4" width="15.42578125" customWidth="1"/>
    <col min="5" max="6" width="14.28515625" customWidth="1"/>
    <col min="7" max="7" width="14.5703125" customWidth="1"/>
    <col min="8" max="8" width="13.5703125" customWidth="1"/>
    <col min="9" max="9" width="15.28515625" customWidth="1"/>
    <col min="10" max="10" width="13.7109375" customWidth="1"/>
    <col min="11" max="11" width="15.28515625" customWidth="1"/>
    <col min="13" max="13" width="11.42578125" customWidth="1"/>
    <col min="14" max="14" width="9.42578125" customWidth="1"/>
    <col min="15" max="15" width="11.42578125" customWidth="1"/>
  </cols>
  <sheetData>
    <row r="1" spans="1:7" ht="32.25" customHeight="1" thickTop="1" thickBot="1" x14ac:dyDescent="0.35">
      <c r="A1" s="17" t="s">
        <v>3</v>
      </c>
      <c r="B1" s="18" t="s">
        <v>4</v>
      </c>
      <c r="C1" s="19" t="s">
        <v>0</v>
      </c>
      <c r="D1" s="20" t="s">
        <v>13</v>
      </c>
      <c r="E1" s="20" t="s">
        <v>14</v>
      </c>
      <c r="F1" s="20" t="s">
        <v>15</v>
      </c>
      <c r="G1" s="21" t="s">
        <v>16</v>
      </c>
    </row>
    <row r="2" spans="1:7" ht="15.75" thickTop="1" x14ac:dyDescent="0.25">
      <c r="A2" s="40" t="s">
        <v>5</v>
      </c>
      <c r="B2" s="41">
        <v>41400</v>
      </c>
      <c r="C2" s="42">
        <v>700</v>
      </c>
      <c r="D2" s="7">
        <v>20.55</v>
      </c>
      <c r="E2" s="7">
        <v>-52.08</v>
      </c>
      <c r="F2" s="7">
        <v>-273.10000000000002</v>
      </c>
      <c r="G2" s="8">
        <v>2.16</v>
      </c>
    </row>
    <row r="3" spans="1:7" x14ac:dyDescent="0.25">
      <c r="A3" s="9" t="s">
        <v>5</v>
      </c>
      <c r="B3" s="1">
        <v>41485</v>
      </c>
      <c r="C3" s="2">
        <v>700</v>
      </c>
      <c r="D3" s="3">
        <v>20.34</v>
      </c>
      <c r="E3" s="123">
        <v>-52.1</v>
      </c>
      <c r="F3" s="3">
        <v>-276.3</v>
      </c>
      <c r="G3" s="4">
        <v>1.56</v>
      </c>
    </row>
    <row r="4" spans="1:7" ht="15.75" thickBot="1" x14ac:dyDescent="0.3">
      <c r="A4" s="11" t="s">
        <v>5</v>
      </c>
      <c r="B4" s="12">
        <v>41550</v>
      </c>
      <c r="C4" s="13">
        <v>794</v>
      </c>
      <c r="D4" s="14">
        <v>20.48</v>
      </c>
      <c r="E4" s="14">
        <v>-51.67</v>
      </c>
      <c r="F4" s="14">
        <v>-277.5</v>
      </c>
      <c r="G4" s="15" t="s">
        <v>1</v>
      </c>
    </row>
    <row r="5" spans="1:7" x14ac:dyDescent="0.25">
      <c r="A5" s="68" t="s">
        <v>6</v>
      </c>
      <c r="B5" s="69">
        <v>41400</v>
      </c>
      <c r="C5" s="70" t="s">
        <v>2</v>
      </c>
      <c r="D5" s="7">
        <v>18.73</v>
      </c>
      <c r="E5" s="7">
        <v>-48.21</v>
      </c>
      <c r="F5" s="7">
        <v>-266.2</v>
      </c>
      <c r="G5" s="8">
        <v>8.8699999999999992</v>
      </c>
    </row>
    <row r="6" spans="1:7" x14ac:dyDescent="0.25">
      <c r="A6" s="9" t="s">
        <v>6</v>
      </c>
      <c r="B6" s="1">
        <v>41485</v>
      </c>
      <c r="C6" s="2" t="s">
        <v>2</v>
      </c>
      <c r="D6" s="3">
        <v>18.61</v>
      </c>
      <c r="E6" s="3" t="s">
        <v>1</v>
      </c>
      <c r="F6" s="3" t="s">
        <v>1</v>
      </c>
      <c r="G6" s="4">
        <v>14.02</v>
      </c>
    </row>
    <row r="7" spans="1:7" x14ac:dyDescent="0.25">
      <c r="A7" s="9" t="s">
        <v>6</v>
      </c>
      <c r="B7" s="1">
        <v>41507</v>
      </c>
      <c r="C7" s="2" t="s">
        <v>2</v>
      </c>
      <c r="D7" s="3">
        <v>18.12</v>
      </c>
      <c r="E7" s="3" t="s">
        <v>1</v>
      </c>
      <c r="F7" s="3" t="s">
        <v>1</v>
      </c>
      <c r="G7" s="4">
        <v>7.61</v>
      </c>
    </row>
    <row r="8" spans="1:7" x14ac:dyDescent="0.25">
      <c r="A8" s="25" t="s">
        <v>6</v>
      </c>
      <c r="B8" s="26">
        <v>41550</v>
      </c>
      <c r="C8" s="27" t="s">
        <v>2</v>
      </c>
      <c r="D8" s="28">
        <v>18.75</v>
      </c>
      <c r="E8" s="28" t="s">
        <v>1</v>
      </c>
      <c r="F8" s="28" t="s">
        <v>1</v>
      </c>
      <c r="G8" s="90" t="s">
        <v>1</v>
      </c>
    </row>
    <row r="9" spans="1:7" ht="15.75" thickBot="1" x14ac:dyDescent="0.3">
      <c r="A9" s="11" t="s">
        <v>6</v>
      </c>
      <c r="B9" s="12">
        <v>41621</v>
      </c>
      <c r="C9" s="13"/>
      <c r="D9" s="14" t="s">
        <v>1</v>
      </c>
      <c r="E9" s="14" t="s">
        <v>1</v>
      </c>
      <c r="F9" s="14" t="s">
        <v>1</v>
      </c>
      <c r="G9" s="15" t="s">
        <v>1</v>
      </c>
    </row>
    <row r="10" spans="1:7" x14ac:dyDescent="0.25">
      <c r="A10" s="16" t="s">
        <v>7</v>
      </c>
      <c r="B10" s="5">
        <v>41227</v>
      </c>
      <c r="C10" s="6">
        <v>100</v>
      </c>
      <c r="D10" s="72">
        <v>20.83</v>
      </c>
      <c r="E10" s="72">
        <v>-50.71</v>
      </c>
      <c r="F10" s="92">
        <v>-266.10000000000002</v>
      </c>
      <c r="G10" s="93">
        <v>4.95</v>
      </c>
    </row>
    <row r="11" spans="1:7" x14ac:dyDescent="0.25">
      <c r="A11" s="62" t="s">
        <v>26</v>
      </c>
      <c r="B11" s="1">
        <v>41227</v>
      </c>
      <c r="C11" s="2">
        <v>100</v>
      </c>
      <c r="D11" s="56">
        <v>20.88</v>
      </c>
      <c r="E11" s="56">
        <v>-50.71</v>
      </c>
      <c r="F11" s="94">
        <v>-268.10000000000002</v>
      </c>
      <c r="G11" s="95">
        <v>4.93</v>
      </c>
    </row>
    <row r="12" spans="1:7" x14ac:dyDescent="0.25">
      <c r="A12" s="62" t="s">
        <v>27</v>
      </c>
      <c r="B12" s="1">
        <v>41227</v>
      </c>
      <c r="C12" s="2">
        <v>100</v>
      </c>
      <c r="D12" s="56">
        <v>20.76</v>
      </c>
      <c r="E12" s="56">
        <v>-50.65</v>
      </c>
      <c r="F12" s="94">
        <v>-266.39999999999998</v>
      </c>
      <c r="G12" s="95">
        <v>5.04</v>
      </c>
    </row>
    <row r="13" spans="1:7" x14ac:dyDescent="0.25">
      <c r="A13" s="10" t="s">
        <v>7</v>
      </c>
      <c r="B13" s="1">
        <v>41400</v>
      </c>
      <c r="C13" s="2" t="s">
        <v>2</v>
      </c>
      <c r="D13" s="22" t="s">
        <v>1</v>
      </c>
      <c r="E13" s="22" t="s">
        <v>1</v>
      </c>
      <c r="F13" s="22" t="s">
        <v>1</v>
      </c>
      <c r="G13" s="91" t="s">
        <v>1</v>
      </c>
    </row>
    <row r="14" spans="1:7" x14ac:dyDescent="0.25">
      <c r="A14" s="38" t="s">
        <v>26</v>
      </c>
      <c r="B14" s="1">
        <v>41400</v>
      </c>
      <c r="C14" s="2" t="s">
        <v>2</v>
      </c>
      <c r="D14" s="22" t="s">
        <v>1</v>
      </c>
      <c r="E14" s="22" t="s">
        <v>1</v>
      </c>
      <c r="F14" s="22" t="s">
        <v>1</v>
      </c>
      <c r="G14" s="91" t="s">
        <v>1</v>
      </c>
    </row>
    <row r="15" spans="1:7" x14ac:dyDescent="0.25">
      <c r="A15" s="10" t="s">
        <v>7</v>
      </c>
      <c r="B15" s="1">
        <v>41485</v>
      </c>
      <c r="C15" s="2" t="s">
        <v>2</v>
      </c>
      <c r="D15" s="22" t="s">
        <v>1</v>
      </c>
      <c r="E15" s="22" t="s">
        <v>1</v>
      </c>
      <c r="F15" s="22" t="s">
        <v>1</v>
      </c>
      <c r="G15" s="91" t="s">
        <v>1</v>
      </c>
    </row>
    <row r="16" spans="1:7" x14ac:dyDescent="0.25">
      <c r="A16" s="10" t="s">
        <v>7</v>
      </c>
      <c r="B16" s="1">
        <v>41506</v>
      </c>
      <c r="C16" s="2">
        <v>500</v>
      </c>
      <c r="D16" s="50">
        <v>20.2</v>
      </c>
      <c r="E16" s="50">
        <v>-50.03</v>
      </c>
      <c r="F16" s="96">
        <v>-270.60000000000002</v>
      </c>
      <c r="G16" s="97">
        <v>4.2</v>
      </c>
    </row>
    <row r="17" spans="1:20" x14ac:dyDescent="0.25">
      <c r="A17" s="9" t="s">
        <v>7</v>
      </c>
      <c r="B17" s="1">
        <v>41550</v>
      </c>
      <c r="C17" s="2">
        <v>600</v>
      </c>
      <c r="D17" s="22">
        <v>20.38</v>
      </c>
      <c r="E17" s="22">
        <v>-51.53</v>
      </c>
      <c r="F17" s="23">
        <v>-277.2</v>
      </c>
      <c r="G17" s="24">
        <v>9.99</v>
      </c>
    </row>
    <row r="18" spans="1:20" ht="15.75" thickBot="1" x14ac:dyDescent="0.3">
      <c r="A18" s="29" t="s">
        <v>7</v>
      </c>
      <c r="B18" s="12">
        <v>41626</v>
      </c>
      <c r="C18" s="14">
        <v>650</v>
      </c>
      <c r="D18" s="30">
        <v>20.59</v>
      </c>
      <c r="E18" s="30">
        <v>-51.84</v>
      </c>
      <c r="F18" s="31">
        <v>-260.8</v>
      </c>
      <c r="G18" s="100"/>
    </row>
    <row r="19" spans="1:20" x14ac:dyDescent="0.25">
      <c r="A19" s="76" t="s">
        <v>38</v>
      </c>
      <c r="B19" s="69">
        <v>42031</v>
      </c>
      <c r="C19" s="112" t="s">
        <v>41</v>
      </c>
      <c r="D19" s="113" t="s">
        <v>1</v>
      </c>
      <c r="E19" s="113">
        <v>-50.57</v>
      </c>
      <c r="F19" s="114">
        <v>-286</v>
      </c>
      <c r="G19" s="115" t="s">
        <v>1</v>
      </c>
    </row>
    <row r="20" spans="1:20" x14ac:dyDescent="0.25">
      <c r="A20" s="10" t="s">
        <v>39</v>
      </c>
      <c r="B20" s="1">
        <v>42369</v>
      </c>
      <c r="C20" s="3" t="s">
        <v>41</v>
      </c>
      <c r="D20" s="22" t="s">
        <v>1</v>
      </c>
      <c r="E20" s="22">
        <v>-50.19</v>
      </c>
      <c r="F20" s="23">
        <v>-273.89999999999998</v>
      </c>
      <c r="G20" s="116" t="s">
        <v>1</v>
      </c>
    </row>
    <row r="21" spans="1:20" ht="15.75" thickBot="1" x14ac:dyDescent="0.3">
      <c r="A21" s="29" t="s">
        <v>40</v>
      </c>
      <c r="B21" s="12">
        <v>42055</v>
      </c>
      <c r="C21" s="14" t="s">
        <v>41</v>
      </c>
      <c r="D21" s="30" t="s">
        <v>1</v>
      </c>
      <c r="E21" s="30">
        <v>-50.13</v>
      </c>
      <c r="F21" s="31">
        <v>-268.8</v>
      </c>
      <c r="G21" s="117" t="s">
        <v>1</v>
      </c>
    </row>
    <row r="22" spans="1:20" x14ac:dyDescent="0.25">
      <c r="A22" s="37" t="s">
        <v>17</v>
      </c>
      <c r="B22" s="5">
        <v>41227</v>
      </c>
      <c r="C22" s="118">
        <v>1250</v>
      </c>
      <c r="D22" s="63">
        <v>20.25</v>
      </c>
      <c r="E22" s="98" t="s">
        <v>1</v>
      </c>
      <c r="F22" s="98" t="s">
        <v>1</v>
      </c>
      <c r="G22" s="99">
        <v>2.16</v>
      </c>
    </row>
    <row r="23" spans="1:20" ht="16.5" thickBot="1" x14ac:dyDescent="0.3">
      <c r="A23" s="32" t="s">
        <v>17</v>
      </c>
      <c r="B23" s="12">
        <v>41400</v>
      </c>
      <c r="C23" s="108">
        <v>1250</v>
      </c>
      <c r="D23" s="80">
        <v>20.48</v>
      </c>
      <c r="E23" s="30" t="s">
        <v>1</v>
      </c>
      <c r="F23" s="30" t="s">
        <v>1</v>
      </c>
      <c r="G23" s="104">
        <v>1.96</v>
      </c>
      <c r="M23" s="36"/>
      <c r="N23" s="36"/>
      <c r="O23" s="36"/>
      <c r="P23" s="36"/>
      <c r="Q23" s="36"/>
      <c r="R23" s="36"/>
      <c r="S23" s="36"/>
      <c r="T23" s="36"/>
    </row>
    <row r="24" spans="1:20" x14ac:dyDescent="0.25">
      <c r="A24" s="37" t="s">
        <v>18</v>
      </c>
      <c r="B24" s="5">
        <v>41227</v>
      </c>
      <c r="C24" s="118">
        <v>1300</v>
      </c>
      <c r="D24" s="63">
        <v>20.51</v>
      </c>
      <c r="E24" s="63">
        <v>-51.92</v>
      </c>
      <c r="F24" s="111">
        <v>-274.3</v>
      </c>
      <c r="G24" s="99">
        <v>2.5099999999999998</v>
      </c>
    </row>
    <row r="25" spans="1:20" ht="15.75" thickBot="1" x14ac:dyDescent="0.3">
      <c r="A25" s="32" t="s">
        <v>18</v>
      </c>
      <c r="B25" s="12">
        <v>41035</v>
      </c>
      <c r="C25" s="108">
        <v>1300</v>
      </c>
      <c r="D25" s="80">
        <v>20.56</v>
      </c>
      <c r="E25" s="80">
        <v>-51.62</v>
      </c>
      <c r="F25" s="103">
        <v>-268.89999999999998</v>
      </c>
      <c r="G25" s="104">
        <v>2.02</v>
      </c>
    </row>
    <row r="26" spans="1:20" ht="15.75" thickBot="1" x14ac:dyDescent="0.3">
      <c r="A26" s="33" t="s">
        <v>19</v>
      </c>
      <c r="B26" s="34">
        <v>41035</v>
      </c>
      <c r="C26" s="109">
        <v>1300</v>
      </c>
      <c r="D26" s="84">
        <v>20.49</v>
      </c>
      <c r="E26" s="84">
        <v>-52.01</v>
      </c>
      <c r="F26" s="101">
        <v>-275.8</v>
      </c>
      <c r="G26" s="102">
        <v>2.4</v>
      </c>
      <c r="I26" s="124">
        <f>SUM(D22:D26)</f>
        <v>102.29</v>
      </c>
      <c r="J26">
        <f>I26/5</f>
        <v>20.458000000000002</v>
      </c>
    </row>
    <row r="27" spans="1:20" ht="15.75" thickTop="1" x14ac:dyDescent="0.25">
      <c r="A27" s="105" t="s">
        <v>36</v>
      </c>
      <c r="B27" s="106"/>
      <c r="C27" s="106"/>
      <c r="D27" s="106"/>
    </row>
    <row r="47" spans="4:16" x14ac:dyDescent="0.25"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6"/>
  <sheetViews>
    <sheetView tabSelected="1" workbookViewId="0">
      <selection activeCell="K25" sqref="K25:T25"/>
    </sheetView>
  </sheetViews>
  <sheetFormatPr defaultRowHeight="15" x14ac:dyDescent="0.25"/>
  <cols>
    <col min="1" max="1" width="13.42578125" customWidth="1"/>
    <col min="2" max="2" width="14" customWidth="1"/>
    <col min="13" max="13" width="10" customWidth="1"/>
  </cols>
  <sheetData>
    <row r="1" spans="1:20" ht="31.5" thickTop="1" thickBot="1" x14ac:dyDescent="0.35">
      <c r="A1" s="17" t="s">
        <v>3</v>
      </c>
      <c r="B1" s="18" t="s">
        <v>4</v>
      </c>
      <c r="C1" s="19" t="s">
        <v>0</v>
      </c>
      <c r="D1" s="39" t="s">
        <v>20</v>
      </c>
      <c r="E1" s="39" t="s">
        <v>21</v>
      </c>
      <c r="F1" s="39" t="s">
        <v>23</v>
      </c>
      <c r="G1" s="39" t="s">
        <v>10</v>
      </c>
      <c r="H1" s="39" t="s">
        <v>8</v>
      </c>
      <c r="I1" s="39" t="s">
        <v>9</v>
      </c>
      <c r="J1" s="39" t="s">
        <v>22</v>
      </c>
      <c r="K1" s="39" t="s">
        <v>12</v>
      </c>
      <c r="L1" s="39" t="s">
        <v>24</v>
      </c>
      <c r="M1" s="88" t="s">
        <v>28</v>
      </c>
      <c r="N1" s="88" t="s">
        <v>29</v>
      </c>
      <c r="O1" s="88" t="s">
        <v>30</v>
      </c>
      <c r="P1" s="88" t="s">
        <v>31</v>
      </c>
      <c r="Q1" s="88" t="s">
        <v>32</v>
      </c>
      <c r="R1" s="88" t="s">
        <v>33</v>
      </c>
      <c r="S1" s="88" t="s">
        <v>34</v>
      </c>
      <c r="T1" s="89" t="s">
        <v>35</v>
      </c>
    </row>
    <row r="2" spans="1:20" ht="15.75" thickTop="1" x14ac:dyDescent="0.25">
      <c r="A2" s="40" t="s">
        <v>5</v>
      </c>
      <c r="B2" s="41">
        <v>41400</v>
      </c>
      <c r="C2" s="42">
        <v>700</v>
      </c>
      <c r="D2" s="43" t="s">
        <v>11</v>
      </c>
      <c r="E2" s="43" t="s">
        <v>11</v>
      </c>
      <c r="F2" s="43" t="s">
        <v>11</v>
      </c>
      <c r="G2" s="43" t="s">
        <v>11</v>
      </c>
      <c r="H2" s="44">
        <v>96.75</v>
      </c>
      <c r="I2" s="45">
        <v>7.0999999999999994E-2</v>
      </c>
      <c r="J2" s="43" t="s">
        <v>11</v>
      </c>
      <c r="K2" s="44">
        <v>2.2999999999999998</v>
      </c>
      <c r="L2" s="45">
        <v>0.45800000000000002</v>
      </c>
      <c r="M2" s="43" t="s">
        <v>11</v>
      </c>
      <c r="N2" s="45">
        <v>0.25700000000000001</v>
      </c>
      <c r="O2" s="43" t="s">
        <v>11</v>
      </c>
      <c r="P2" s="46">
        <v>4.8399999999999999E-2</v>
      </c>
      <c r="Q2" s="46">
        <v>6.6000000000000003E-2</v>
      </c>
      <c r="R2" s="46">
        <v>2.2800000000000001E-2</v>
      </c>
      <c r="S2" s="46">
        <v>1.38E-2</v>
      </c>
      <c r="T2" s="47">
        <v>1.01E-2</v>
      </c>
    </row>
    <row r="3" spans="1:20" x14ac:dyDescent="0.25">
      <c r="A3" s="9" t="s">
        <v>5</v>
      </c>
      <c r="B3" s="1">
        <v>41485</v>
      </c>
      <c r="C3" s="2">
        <v>700</v>
      </c>
      <c r="D3" s="48" t="s">
        <v>11</v>
      </c>
      <c r="E3" s="49">
        <v>4.3900000000000002E-2</v>
      </c>
      <c r="F3" s="48" t="s">
        <v>11</v>
      </c>
      <c r="G3" s="48" t="s">
        <v>11</v>
      </c>
      <c r="H3" s="50">
        <v>95.72</v>
      </c>
      <c r="I3" s="51">
        <v>5.5E-2</v>
      </c>
      <c r="J3" s="48" t="s">
        <v>11</v>
      </c>
      <c r="K3" s="50">
        <v>2.78</v>
      </c>
      <c r="L3" s="51">
        <v>0.56899999999999995</v>
      </c>
      <c r="M3" s="48" t="s">
        <v>11</v>
      </c>
      <c r="N3" s="51">
        <v>0.3</v>
      </c>
      <c r="O3" s="48" t="s">
        <v>11</v>
      </c>
      <c r="P3" s="49">
        <v>8.9499999999999996E-2</v>
      </c>
      <c r="Q3" s="51">
        <v>0.14499999999999999</v>
      </c>
      <c r="R3" s="49">
        <v>9.5100000000000004E-2</v>
      </c>
      <c r="S3" s="49">
        <v>6.6000000000000003E-2</v>
      </c>
      <c r="T3" s="52">
        <v>0.14099999999999999</v>
      </c>
    </row>
    <row r="4" spans="1:20" ht="15.75" thickBot="1" x14ac:dyDescent="0.3">
      <c r="A4" s="11" t="s">
        <v>5</v>
      </c>
      <c r="B4" s="12">
        <v>41550</v>
      </c>
      <c r="C4" s="13">
        <v>794</v>
      </c>
      <c r="D4" s="64" t="s">
        <v>11</v>
      </c>
      <c r="E4" s="64" t="s">
        <v>11</v>
      </c>
      <c r="F4" s="64" t="s">
        <v>11</v>
      </c>
      <c r="G4" s="64" t="s">
        <v>11</v>
      </c>
      <c r="H4" s="30">
        <v>96.2</v>
      </c>
      <c r="I4" s="65">
        <v>5.1999999999999998E-2</v>
      </c>
      <c r="J4" s="64" t="s">
        <v>11</v>
      </c>
      <c r="K4" s="30">
        <v>2.4300000000000002</v>
      </c>
      <c r="L4" s="65">
        <v>0.622</v>
      </c>
      <c r="M4" s="64" t="s">
        <v>11</v>
      </c>
      <c r="N4" s="65">
        <v>0.39200000000000002</v>
      </c>
      <c r="O4" s="64" t="s">
        <v>11</v>
      </c>
      <c r="P4" s="66">
        <v>8.3599999999999994E-2</v>
      </c>
      <c r="Q4" s="65">
        <v>0.11899999999999999</v>
      </c>
      <c r="R4" s="66">
        <v>4.6300000000000001E-2</v>
      </c>
      <c r="S4" s="66">
        <v>2.86E-2</v>
      </c>
      <c r="T4" s="67">
        <v>2.2800000000000001E-2</v>
      </c>
    </row>
    <row r="5" spans="1:20" x14ac:dyDescent="0.25">
      <c r="A5" s="68" t="s">
        <v>6</v>
      </c>
      <c r="B5" s="69">
        <v>41400</v>
      </c>
      <c r="C5" s="70" t="s">
        <v>2</v>
      </c>
      <c r="D5" s="71" t="s">
        <v>11</v>
      </c>
      <c r="E5" s="72">
        <v>5.42</v>
      </c>
      <c r="F5" s="73">
        <v>9.8100000000000007E-2</v>
      </c>
      <c r="G5" s="72">
        <v>2.2000000000000002</v>
      </c>
      <c r="H5" s="72">
        <v>79.510000000000005</v>
      </c>
      <c r="I5" s="72">
        <v>8.4499999999999993</v>
      </c>
      <c r="J5" s="71" t="s">
        <v>11</v>
      </c>
      <c r="K5" s="72">
        <v>1.86</v>
      </c>
      <c r="L5" s="74">
        <v>0.70899999999999996</v>
      </c>
      <c r="M5" s="73">
        <v>6.9999999999999999E-4</v>
      </c>
      <c r="N5" s="74">
        <v>0.66900000000000004</v>
      </c>
      <c r="O5" s="73">
        <v>2.9999999999999997E-4</v>
      </c>
      <c r="P5" s="74">
        <v>0.17899999999999999</v>
      </c>
      <c r="Q5" s="74">
        <v>0.29199999999999998</v>
      </c>
      <c r="R5" s="74">
        <v>0.14799999999999999</v>
      </c>
      <c r="S5" s="74">
        <v>0.10299999999999999</v>
      </c>
      <c r="T5" s="75">
        <v>0.36099999999999999</v>
      </c>
    </row>
    <row r="6" spans="1:20" x14ac:dyDescent="0.25">
      <c r="A6" s="9" t="s">
        <v>6</v>
      </c>
      <c r="B6" s="1">
        <v>41485</v>
      </c>
      <c r="C6" s="2" t="s">
        <v>2</v>
      </c>
      <c r="D6" s="48" t="s">
        <v>11</v>
      </c>
      <c r="E6" s="50">
        <v>25.59</v>
      </c>
      <c r="F6" s="51">
        <v>0.23699999999999999</v>
      </c>
      <c r="G6" s="50">
        <v>5.36</v>
      </c>
      <c r="H6" s="50">
        <v>47.55</v>
      </c>
      <c r="I6" s="50">
        <v>20.309999999999999</v>
      </c>
      <c r="J6" s="48" t="s">
        <v>11</v>
      </c>
      <c r="K6" s="51">
        <v>0.191</v>
      </c>
      <c r="L6" s="49">
        <v>8.0299999999999996E-2</v>
      </c>
      <c r="M6" s="49">
        <v>1E-3</v>
      </c>
      <c r="N6" s="51">
        <v>0.106</v>
      </c>
      <c r="O6" s="49">
        <v>4.0000000000000002E-4</v>
      </c>
      <c r="P6" s="49">
        <v>4.3499999999999997E-2</v>
      </c>
      <c r="Q6" s="49">
        <v>8.6999999999999994E-2</v>
      </c>
      <c r="R6" s="49">
        <v>7.7499999999999999E-2</v>
      </c>
      <c r="S6" s="49">
        <v>6.3600000000000004E-2</v>
      </c>
      <c r="T6" s="52">
        <v>0.30399999999999999</v>
      </c>
    </row>
    <row r="7" spans="1:20" x14ac:dyDescent="0.25">
      <c r="A7" s="9" t="s">
        <v>6</v>
      </c>
      <c r="B7" s="1">
        <v>41507</v>
      </c>
      <c r="C7" s="2" t="s">
        <v>2</v>
      </c>
      <c r="D7" s="48" t="s">
        <v>11</v>
      </c>
      <c r="E7" s="48" t="s">
        <v>11</v>
      </c>
      <c r="F7" s="51">
        <v>0.90100000000000002</v>
      </c>
      <c r="G7" s="50">
        <v>20.34</v>
      </c>
      <c r="H7" s="50">
        <v>0.64</v>
      </c>
      <c r="I7" s="50">
        <v>78.09</v>
      </c>
      <c r="J7" s="48" t="s">
        <v>11</v>
      </c>
      <c r="K7" s="49">
        <v>1E-3</v>
      </c>
      <c r="L7" s="49">
        <v>5.9999999999999995E-4</v>
      </c>
      <c r="M7" s="48" t="s">
        <v>11</v>
      </c>
      <c r="N7" s="49">
        <v>1.9E-3</v>
      </c>
      <c r="O7" s="48" t="s">
        <v>11</v>
      </c>
      <c r="P7" s="49">
        <v>1.1999999999999999E-3</v>
      </c>
      <c r="Q7" s="49">
        <v>2.8E-3</v>
      </c>
      <c r="R7" s="49">
        <v>3.0999999999999999E-3</v>
      </c>
      <c r="S7" s="49">
        <v>2.5000000000000001E-3</v>
      </c>
      <c r="T7" s="60">
        <v>1.12E-2</v>
      </c>
    </row>
    <row r="8" spans="1:20" x14ac:dyDescent="0.25">
      <c r="A8" s="9" t="s">
        <v>6</v>
      </c>
      <c r="B8" s="1">
        <v>41550</v>
      </c>
      <c r="C8" s="2" t="s">
        <v>2</v>
      </c>
      <c r="D8" s="48" t="s">
        <v>11</v>
      </c>
      <c r="E8" s="22">
        <v>1.26</v>
      </c>
      <c r="F8" s="48" t="s">
        <v>11</v>
      </c>
      <c r="G8" s="48" t="s">
        <v>11</v>
      </c>
      <c r="H8" s="22">
        <v>98.52</v>
      </c>
      <c r="I8" s="53">
        <v>4.9000000000000002E-2</v>
      </c>
      <c r="J8" s="48" t="s">
        <v>11</v>
      </c>
      <c r="K8" s="54">
        <v>8.1600000000000006E-2</v>
      </c>
      <c r="L8" s="54">
        <v>1.1900000000000001E-2</v>
      </c>
      <c r="M8" s="54">
        <v>1E-4</v>
      </c>
      <c r="N8" s="54">
        <v>3.3999999999999998E-3</v>
      </c>
      <c r="O8" s="22" t="s">
        <v>25</v>
      </c>
      <c r="P8" s="54">
        <v>5.0000000000000001E-4</v>
      </c>
      <c r="Q8" s="54">
        <v>1.1999999999999999E-3</v>
      </c>
      <c r="R8" s="54">
        <v>1.2999999999999999E-3</v>
      </c>
      <c r="S8" s="54">
        <v>1.2999999999999999E-3</v>
      </c>
      <c r="T8" s="55">
        <v>6.9699999999999998E-2</v>
      </c>
    </row>
    <row r="9" spans="1:20" ht="15.75" thickBot="1" x14ac:dyDescent="0.3">
      <c r="A9" s="11" t="s">
        <v>6</v>
      </c>
      <c r="B9" s="12">
        <v>41621</v>
      </c>
      <c r="C9" s="13"/>
      <c r="D9" s="64" t="s">
        <v>11</v>
      </c>
      <c r="E9" s="64" t="s">
        <v>11</v>
      </c>
      <c r="F9" s="65">
        <v>0.93700000000000006</v>
      </c>
      <c r="G9" s="30">
        <v>21.05</v>
      </c>
      <c r="H9" s="65">
        <v>6.7000000000000004E-2</v>
      </c>
      <c r="I9" s="30">
        <v>77.94</v>
      </c>
      <c r="J9" s="64" t="s">
        <v>11</v>
      </c>
      <c r="K9" s="66">
        <v>4.0000000000000002E-4</v>
      </c>
      <c r="L9" s="64" t="s">
        <v>11</v>
      </c>
      <c r="M9" s="64" t="s">
        <v>11</v>
      </c>
      <c r="N9" s="64" t="s">
        <v>11</v>
      </c>
      <c r="O9" s="64" t="s">
        <v>11</v>
      </c>
      <c r="P9" s="64" t="s">
        <v>11</v>
      </c>
      <c r="Q9" s="64" t="s">
        <v>11</v>
      </c>
      <c r="R9" s="64" t="s">
        <v>11</v>
      </c>
      <c r="S9" s="64" t="s">
        <v>11</v>
      </c>
      <c r="T9" s="67">
        <v>1.1000000000000001E-3</v>
      </c>
    </row>
    <row r="10" spans="1:20" x14ac:dyDescent="0.25">
      <c r="A10" s="76" t="s">
        <v>7</v>
      </c>
      <c r="B10" s="69">
        <v>41227</v>
      </c>
      <c r="C10" s="70">
        <v>100</v>
      </c>
      <c r="D10" s="71" t="s">
        <v>11</v>
      </c>
      <c r="E10" s="73">
        <v>2.7000000000000001E-3</v>
      </c>
      <c r="F10" s="71" t="s">
        <v>11</v>
      </c>
      <c r="G10" s="74">
        <v>1.0999999999999999E-2</v>
      </c>
      <c r="H10" s="72">
        <v>93.94</v>
      </c>
      <c r="I10" s="74">
        <v>6.0999999999999999E-2</v>
      </c>
      <c r="J10" s="71" t="s">
        <v>11</v>
      </c>
      <c r="K10" s="72">
        <v>2.76</v>
      </c>
      <c r="L10" s="72">
        <v>1.44</v>
      </c>
      <c r="M10" s="71" t="s">
        <v>11</v>
      </c>
      <c r="N10" s="72">
        <v>1.02</v>
      </c>
      <c r="O10" s="71" t="s">
        <v>11</v>
      </c>
      <c r="P10" s="74">
        <v>0.21099999999999999</v>
      </c>
      <c r="Q10" s="74">
        <v>0.28199999999999997</v>
      </c>
      <c r="R10" s="74">
        <v>0.115</v>
      </c>
      <c r="S10" s="73">
        <v>7.0599999999999996E-2</v>
      </c>
      <c r="T10" s="77">
        <v>9.1499999999999998E-2</v>
      </c>
    </row>
    <row r="11" spans="1:20" x14ac:dyDescent="0.25">
      <c r="A11" s="62" t="s">
        <v>26</v>
      </c>
      <c r="B11" s="1">
        <v>41227</v>
      </c>
      <c r="C11" s="2">
        <v>100</v>
      </c>
      <c r="D11" s="48" t="s">
        <v>11</v>
      </c>
      <c r="E11" s="57">
        <v>2.3E-3</v>
      </c>
      <c r="F11" s="48" t="s">
        <v>11</v>
      </c>
      <c r="G11" s="58">
        <v>7.0000000000000001E-3</v>
      </c>
      <c r="H11" s="56">
        <v>94.07</v>
      </c>
      <c r="I11" s="58">
        <v>6.0999999999999999E-2</v>
      </c>
      <c r="J11" s="48" t="s">
        <v>11</v>
      </c>
      <c r="K11" s="56">
        <v>2.78</v>
      </c>
      <c r="L11" s="56">
        <v>1.42</v>
      </c>
      <c r="M11" s="48" t="s">
        <v>11</v>
      </c>
      <c r="N11" s="58">
        <v>0.96</v>
      </c>
      <c r="O11" s="48" t="s">
        <v>11</v>
      </c>
      <c r="P11" s="58">
        <v>0.192</v>
      </c>
      <c r="Q11" s="58">
        <v>0.254</v>
      </c>
      <c r="R11" s="58">
        <v>0.10199999999999999</v>
      </c>
      <c r="S11" s="57">
        <v>6.3E-2</v>
      </c>
      <c r="T11" s="61">
        <v>8.5599999999999996E-2</v>
      </c>
    </row>
    <row r="12" spans="1:20" x14ac:dyDescent="0.25">
      <c r="A12" s="62" t="s">
        <v>27</v>
      </c>
      <c r="B12" s="1">
        <v>41227</v>
      </c>
      <c r="C12" s="2">
        <v>100</v>
      </c>
      <c r="D12" s="48" t="s">
        <v>11</v>
      </c>
      <c r="E12" s="57">
        <v>2.5000000000000001E-3</v>
      </c>
      <c r="F12" s="48" t="s">
        <v>11</v>
      </c>
      <c r="G12" s="58">
        <v>0.01</v>
      </c>
      <c r="H12" s="56">
        <v>94.11</v>
      </c>
      <c r="I12" s="58">
        <v>6.8000000000000005E-2</v>
      </c>
      <c r="J12" s="48" t="s">
        <v>11</v>
      </c>
      <c r="K12" s="56">
        <v>2.81</v>
      </c>
      <c r="L12" s="56">
        <v>1.4</v>
      </c>
      <c r="M12" s="48" t="s">
        <v>11</v>
      </c>
      <c r="N12" s="58">
        <v>0.92700000000000005</v>
      </c>
      <c r="O12" s="48" t="s">
        <v>11</v>
      </c>
      <c r="P12" s="58">
        <v>0.184</v>
      </c>
      <c r="Q12" s="58">
        <v>0.24399999999999999</v>
      </c>
      <c r="R12" s="57">
        <v>9.8900000000000002E-2</v>
      </c>
      <c r="S12" s="57">
        <v>6.1100000000000002E-2</v>
      </c>
      <c r="T12" s="61">
        <v>8.14E-2</v>
      </c>
    </row>
    <row r="13" spans="1:20" x14ac:dyDescent="0.25">
      <c r="A13" s="10" t="s">
        <v>7</v>
      </c>
      <c r="B13" s="1">
        <v>41400</v>
      </c>
      <c r="C13" s="2" t="s">
        <v>2</v>
      </c>
      <c r="D13" s="48" t="s">
        <v>11</v>
      </c>
      <c r="E13" s="58">
        <v>0.502</v>
      </c>
      <c r="F13" s="56">
        <v>1.1399999999999999</v>
      </c>
      <c r="G13" s="56">
        <v>2.4700000000000002</v>
      </c>
      <c r="H13" s="58">
        <v>3.5999999999999997E-2</v>
      </c>
      <c r="I13" s="56">
        <v>95.21</v>
      </c>
      <c r="J13" s="48" t="s">
        <v>11</v>
      </c>
      <c r="K13" s="58">
        <v>0.16800000000000001</v>
      </c>
      <c r="L13" s="57">
        <v>9.4899999999999998E-2</v>
      </c>
      <c r="M13" s="57">
        <v>2.0000000000000001E-4</v>
      </c>
      <c r="N13" s="57">
        <v>9.3399999999999997E-2</v>
      </c>
      <c r="O13" s="57">
        <v>2.9999999999999997E-4</v>
      </c>
      <c r="P13" s="57">
        <v>3.73E-2</v>
      </c>
      <c r="Q13" s="57">
        <v>5.8599999999999999E-2</v>
      </c>
      <c r="R13" s="57">
        <v>4.5699999999999998E-2</v>
      </c>
      <c r="S13" s="57">
        <v>3.09E-2</v>
      </c>
      <c r="T13" s="59">
        <v>0.11600000000000001</v>
      </c>
    </row>
    <row r="14" spans="1:20" x14ac:dyDescent="0.25">
      <c r="A14" s="38" t="s">
        <v>26</v>
      </c>
      <c r="B14" s="1">
        <v>41400</v>
      </c>
      <c r="C14" s="2" t="s">
        <v>2</v>
      </c>
      <c r="D14" s="48" t="s">
        <v>11</v>
      </c>
      <c r="E14" s="58">
        <v>0.47699999999999998</v>
      </c>
      <c r="F14" s="56">
        <v>1.1399999999999999</v>
      </c>
      <c r="G14" s="56">
        <v>2.7</v>
      </c>
      <c r="H14" s="58">
        <v>4.4999999999999998E-2</v>
      </c>
      <c r="I14" s="56">
        <v>95.01</v>
      </c>
      <c r="J14" s="48" t="s">
        <v>11</v>
      </c>
      <c r="K14" s="58">
        <v>0.14899999999999999</v>
      </c>
      <c r="L14" s="57">
        <v>8.43E-2</v>
      </c>
      <c r="M14" s="57">
        <v>2.0000000000000001E-4</v>
      </c>
      <c r="N14" s="57">
        <v>8.2500000000000004E-2</v>
      </c>
      <c r="O14" s="57">
        <v>2.9999999999999997E-4</v>
      </c>
      <c r="P14" s="57">
        <v>3.5900000000000001E-2</v>
      </c>
      <c r="Q14" s="57">
        <v>5.3100000000000001E-2</v>
      </c>
      <c r="R14" s="57">
        <v>4.7699999999999999E-2</v>
      </c>
      <c r="S14" s="57">
        <v>3.1800000000000002E-2</v>
      </c>
      <c r="T14" s="59">
        <v>0.14499999999999999</v>
      </c>
    </row>
    <row r="15" spans="1:20" x14ac:dyDescent="0.25">
      <c r="A15" s="10" t="s">
        <v>7</v>
      </c>
      <c r="B15" s="1">
        <v>41485</v>
      </c>
      <c r="C15" s="2" t="s">
        <v>2</v>
      </c>
      <c r="D15" s="48" t="s">
        <v>11</v>
      </c>
      <c r="E15" s="50">
        <v>2.59</v>
      </c>
      <c r="F15" s="50">
        <v>1.04</v>
      </c>
      <c r="G15" s="50">
        <v>5.32</v>
      </c>
      <c r="H15" s="50">
        <v>0.17</v>
      </c>
      <c r="I15" s="50">
        <v>89.58</v>
      </c>
      <c r="J15" s="48" t="s">
        <v>11</v>
      </c>
      <c r="K15" s="51">
        <v>0.437</v>
      </c>
      <c r="L15" s="51">
        <v>0.153</v>
      </c>
      <c r="M15" s="49">
        <v>5.0000000000000001E-4</v>
      </c>
      <c r="N15" s="51">
        <v>0.16500000000000001</v>
      </c>
      <c r="O15" s="49">
        <v>6.9999999999999999E-4</v>
      </c>
      <c r="P15" s="49">
        <v>6.6500000000000004E-2</v>
      </c>
      <c r="Q15" s="51">
        <v>0.107</v>
      </c>
      <c r="R15" s="49">
        <v>8.3599999999999994E-2</v>
      </c>
      <c r="S15" s="49">
        <v>5.9499999999999997E-2</v>
      </c>
      <c r="T15" s="52">
        <v>0.22500000000000001</v>
      </c>
    </row>
    <row r="16" spans="1:20" x14ac:dyDescent="0.25">
      <c r="A16" s="10" t="s">
        <v>7</v>
      </c>
      <c r="B16" s="1">
        <v>41506</v>
      </c>
      <c r="C16" s="2">
        <v>500</v>
      </c>
      <c r="D16" s="48" t="s">
        <v>11</v>
      </c>
      <c r="E16" s="48" t="s">
        <v>11</v>
      </c>
      <c r="F16" s="48" t="s">
        <v>11</v>
      </c>
      <c r="G16" s="48" t="s">
        <v>11</v>
      </c>
      <c r="H16" s="50">
        <v>95.58</v>
      </c>
      <c r="I16" s="51">
        <v>2.8000000000000001E-2</v>
      </c>
      <c r="J16" s="48" t="s">
        <v>11</v>
      </c>
      <c r="K16" s="50">
        <v>1.1000000000000001</v>
      </c>
      <c r="L16" s="51">
        <v>0.66300000000000003</v>
      </c>
      <c r="M16" s="48" t="s">
        <v>11</v>
      </c>
      <c r="N16" s="51">
        <v>0.94799999999999995</v>
      </c>
      <c r="O16" s="48" t="s">
        <v>11</v>
      </c>
      <c r="P16" s="51">
        <v>0.34899999999999998</v>
      </c>
      <c r="Q16" s="51">
        <v>0.56699999999999995</v>
      </c>
      <c r="R16" s="51">
        <v>0.313</v>
      </c>
      <c r="S16" s="51">
        <v>0.20300000000000001</v>
      </c>
      <c r="T16" s="52">
        <v>0.249</v>
      </c>
    </row>
    <row r="17" spans="1:21" x14ac:dyDescent="0.25">
      <c r="A17" s="9" t="s">
        <v>7</v>
      </c>
      <c r="B17" s="1">
        <v>41550</v>
      </c>
      <c r="C17" s="2">
        <v>600</v>
      </c>
      <c r="D17" s="48" t="s">
        <v>11</v>
      </c>
      <c r="E17" s="53">
        <v>0.437</v>
      </c>
      <c r="F17" s="48" t="s">
        <v>11</v>
      </c>
      <c r="G17" s="48" t="s">
        <v>11</v>
      </c>
      <c r="H17" s="22">
        <v>96.08</v>
      </c>
      <c r="I17" s="53">
        <v>0.03</v>
      </c>
      <c r="J17" s="48" t="s">
        <v>11</v>
      </c>
      <c r="K17" s="22">
        <v>1.33</v>
      </c>
      <c r="L17" s="53">
        <v>0.623</v>
      </c>
      <c r="M17" s="48" t="s">
        <v>11</v>
      </c>
      <c r="N17" s="53">
        <v>0.68500000000000005</v>
      </c>
      <c r="O17" s="48" t="s">
        <v>11</v>
      </c>
      <c r="P17" s="53">
        <v>0.20499999999999999</v>
      </c>
      <c r="Q17" s="53">
        <v>0.312</v>
      </c>
      <c r="R17" s="53">
        <v>0.13800000000000001</v>
      </c>
      <c r="S17" s="54">
        <v>8.14E-2</v>
      </c>
      <c r="T17" s="55">
        <v>8.3299999999999999E-2</v>
      </c>
    </row>
    <row r="18" spans="1:21" x14ac:dyDescent="0.25">
      <c r="A18" s="25" t="s">
        <v>7</v>
      </c>
      <c r="B18" s="26">
        <v>41626</v>
      </c>
      <c r="C18" s="27">
        <v>650</v>
      </c>
      <c r="D18" s="140" t="s">
        <v>11</v>
      </c>
      <c r="E18" s="141">
        <v>1.0200000000000001E-2</v>
      </c>
      <c r="F18" s="140" t="s">
        <v>11</v>
      </c>
      <c r="G18" s="140" t="s">
        <v>11</v>
      </c>
      <c r="H18" s="142">
        <v>96.29</v>
      </c>
      <c r="I18" s="141">
        <v>4.1000000000000002E-2</v>
      </c>
      <c r="J18" s="140" t="s">
        <v>11</v>
      </c>
      <c r="K18" s="142">
        <v>2.34</v>
      </c>
      <c r="L18" s="141">
        <v>0.70299999999999996</v>
      </c>
      <c r="M18" s="140" t="s">
        <v>11</v>
      </c>
      <c r="N18" s="141">
        <v>0.41199999999999998</v>
      </c>
      <c r="O18" s="140" t="s">
        <v>11</v>
      </c>
      <c r="P18" s="141">
        <v>6.5299999999999997E-2</v>
      </c>
      <c r="Q18" s="141">
        <v>8.6499999999999994E-2</v>
      </c>
      <c r="R18" s="141">
        <v>2.2800000000000001E-2</v>
      </c>
      <c r="S18" s="143">
        <v>1.35E-2</v>
      </c>
      <c r="T18" s="144">
        <v>1.29E-2</v>
      </c>
    </row>
    <row r="19" spans="1:21" ht="15.75" thickBot="1" x14ac:dyDescent="0.3">
      <c r="A19" s="11" t="s">
        <v>45</v>
      </c>
      <c r="B19" s="12">
        <v>43076</v>
      </c>
      <c r="C19" s="14">
        <v>700</v>
      </c>
      <c r="D19" s="64" t="s">
        <v>11</v>
      </c>
      <c r="E19" s="66">
        <v>1.0200000000000001E-2</v>
      </c>
      <c r="F19" s="64" t="s">
        <v>11</v>
      </c>
      <c r="G19" s="80">
        <v>1.4999999999999999E-2</v>
      </c>
      <c r="H19" s="30">
        <v>90.465000000000003</v>
      </c>
      <c r="I19" s="65">
        <v>6.2</v>
      </c>
      <c r="J19" s="103" t="s">
        <v>11</v>
      </c>
      <c r="K19" s="30">
        <v>1.3</v>
      </c>
      <c r="L19" s="31">
        <v>0.6</v>
      </c>
      <c r="M19" s="64" t="s">
        <v>11</v>
      </c>
      <c r="N19" s="31">
        <v>0.4</v>
      </c>
      <c r="O19" s="64" t="s">
        <v>11</v>
      </c>
      <c r="P19" s="31">
        <v>0.3</v>
      </c>
      <c r="Q19" s="31">
        <v>0.3</v>
      </c>
      <c r="R19" s="31">
        <v>0.2</v>
      </c>
      <c r="S19" s="31">
        <v>0.2</v>
      </c>
      <c r="T19" s="146">
        <v>0</v>
      </c>
    </row>
    <row r="20" spans="1:21" x14ac:dyDescent="0.25">
      <c r="A20" s="76" t="s">
        <v>38</v>
      </c>
      <c r="B20" s="69">
        <v>42031</v>
      </c>
      <c r="C20" s="112" t="s">
        <v>41</v>
      </c>
      <c r="D20" s="71" t="s">
        <v>11</v>
      </c>
      <c r="E20" s="119">
        <v>1.54E-2</v>
      </c>
      <c r="F20" s="71" t="s">
        <v>11</v>
      </c>
      <c r="G20" s="74">
        <v>1.7000000000000001E-2</v>
      </c>
      <c r="H20" s="120">
        <v>2.5000000000000001E-2</v>
      </c>
      <c r="I20" s="113">
        <v>0.14000000000000001</v>
      </c>
      <c r="J20" s="71" t="s">
        <v>11</v>
      </c>
      <c r="K20" s="113">
        <v>9.5</v>
      </c>
      <c r="L20" s="113">
        <v>40.119999999999997</v>
      </c>
      <c r="M20" s="71" t="s">
        <v>11</v>
      </c>
      <c r="N20" s="113">
        <v>34.450000000000003</v>
      </c>
      <c r="O20" s="73">
        <v>2.9999999999999997E-4</v>
      </c>
      <c r="P20" s="113">
        <v>5.82</v>
      </c>
      <c r="Q20" s="113">
        <v>7</v>
      </c>
      <c r="R20" s="113">
        <v>1.61</v>
      </c>
      <c r="S20" s="120">
        <v>0.82199999999999995</v>
      </c>
      <c r="T20" s="122">
        <v>0.48399999999999999</v>
      </c>
    </row>
    <row r="21" spans="1:21" x14ac:dyDescent="0.25">
      <c r="A21" s="16" t="s">
        <v>42</v>
      </c>
      <c r="B21" s="5">
        <v>42951</v>
      </c>
      <c r="C21" s="7">
        <v>270</v>
      </c>
      <c r="D21" s="125" t="s">
        <v>1</v>
      </c>
      <c r="E21" s="126" t="s">
        <v>1</v>
      </c>
      <c r="F21" s="125" t="s">
        <v>1</v>
      </c>
      <c r="G21" s="127" t="s">
        <v>1</v>
      </c>
      <c r="H21" s="128">
        <v>93.77</v>
      </c>
      <c r="I21" s="98">
        <v>2.7E-2</v>
      </c>
      <c r="J21" s="125" t="s">
        <v>1</v>
      </c>
      <c r="K21" s="98">
        <v>1.49</v>
      </c>
      <c r="L21" s="98">
        <v>1.02</v>
      </c>
      <c r="M21" s="125" t="s">
        <v>1</v>
      </c>
      <c r="N21" s="98">
        <v>1.43</v>
      </c>
      <c r="O21" s="129" t="s">
        <v>1</v>
      </c>
      <c r="P21" s="98">
        <v>0.48</v>
      </c>
      <c r="Q21" s="98">
        <v>0.77</v>
      </c>
      <c r="R21" s="98">
        <v>0.38</v>
      </c>
      <c r="S21" s="128">
        <v>0.25</v>
      </c>
      <c r="T21" s="130">
        <v>0.39</v>
      </c>
    </row>
    <row r="22" spans="1:21" x14ac:dyDescent="0.25">
      <c r="A22" s="16" t="s">
        <v>42</v>
      </c>
      <c r="B22" s="5">
        <v>43269</v>
      </c>
      <c r="C22" s="7">
        <v>390</v>
      </c>
      <c r="D22" s="125" t="s">
        <v>11</v>
      </c>
      <c r="E22" s="126" t="s">
        <v>11</v>
      </c>
      <c r="F22" s="129">
        <v>1.2500000000000001E-2</v>
      </c>
      <c r="G22" s="127">
        <v>0.25</v>
      </c>
      <c r="H22" s="128">
        <v>94.58</v>
      </c>
      <c r="I22" s="98">
        <v>1</v>
      </c>
      <c r="J22" s="125" t="s">
        <v>11</v>
      </c>
      <c r="K22" s="98">
        <v>1.37</v>
      </c>
      <c r="L22" s="98">
        <v>0.81699999999999995</v>
      </c>
      <c r="M22" s="125" t="s">
        <v>11</v>
      </c>
      <c r="N22" s="128">
        <v>0.997</v>
      </c>
      <c r="O22" s="129" t="s">
        <v>11</v>
      </c>
      <c r="P22" s="128">
        <v>0.26200000000000001</v>
      </c>
      <c r="Q22" s="128">
        <v>0.37</v>
      </c>
      <c r="R22" s="128">
        <v>0.14299999999999999</v>
      </c>
      <c r="S22" s="128">
        <v>8.7099999999999997E-2</v>
      </c>
      <c r="T22" s="130">
        <v>0.112</v>
      </c>
      <c r="U22" s="151"/>
    </row>
    <row r="23" spans="1:21" x14ac:dyDescent="0.25">
      <c r="A23" s="10" t="s">
        <v>39</v>
      </c>
      <c r="B23" s="1">
        <v>42369</v>
      </c>
      <c r="C23" s="3" t="s">
        <v>41</v>
      </c>
      <c r="D23" s="57">
        <v>7.7000000000000002E-3</v>
      </c>
      <c r="E23" s="22">
        <v>1.48</v>
      </c>
      <c r="F23" s="48" t="s">
        <v>11</v>
      </c>
      <c r="G23" s="48" t="s">
        <v>11</v>
      </c>
      <c r="H23" s="22" t="s">
        <v>11</v>
      </c>
      <c r="I23" s="22">
        <v>0.72</v>
      </c>
      <c r="J23" s="48" t="s">
        <v>11</v>
      </c>
      <c r="K23" s="22">
        <v>67.61</v>
      </c>
      <c r="L23" s="22">
        <v>17.63</v>
      </c>
      <c r="M23" s="57">
        <v>2.9999999999999997E-4</v>
      </c>
      <c r="N23" s="22">
        <v>7.95</v>
      </c>
      <c r="O23" s="57">
        <v>1E-4</v>
      </c>
      <c r="P23" s="22">
        <v>1.37</v>
      </c>
      <c r="Q23" s="22">
        <v>1.84</v>
      </c>
      <c r="R23" s="53">
        <v>0.61299999999999999</v>
      </c>
      <c r="S23" s="53">
        <v>0.36899999999999999</v>
      </c>
      <c r="T23" s="121">
        <v>0.41199999999999998</v>
      </c>
    </row>
    <row r="24" spans="1:21" x14ac:dyDescent="0.25">
      <c r="A24" s="148" t="s">
        <v>40</v>
      </c>
      <c r="B24" s="26">
        <v>42055</v>
      </c>
      <c r="C24" s="28" t="s">
        <v>41</v>
      </c>
      <c r="D24" s="149" t="s">
        <v>1</v>
      </c>
      <c r="E24" s="142">
        <v>2.12E-2</v>
      </c>
      <c r="F24" s="149">
        <v>2.4299999999999999E-2</v>
      </c>
      <c r="G24" s="140">
        <v>0.6</v>
      </c>
      <c r="H24" s="142">
        <v>7.2999999999999995E-2</v>
      </c>
      <c r="I24" s="142">
        <v>2.54</v>
      </c>
      <c r="J24" s="140" t="s">
        <v>1</v>
      </c>
      <c r="K24" s="142">
        <v>35.82</v>
      </c>
      <c r="L24" s="142">
        <v>26.36</v>
      </c>
      <c r="M24" s="149" t="s">
        <v>1</v>
      </c>
      <c r="N24" s="142">
        <v>20.72</v>
      </c>
      <c r="O24" s="149" t="s">
        <v>1</v>
      </c>
      <c r="P24" s="142">
        <v>5.17</v>
      </c>
      <c r="Q24" s="142">
        <v>5.59</v>
      </c>
      <c r="R24" s="141">
        <v>1.77</v>
      </c>
      <c r="S24" s="141">
        <v>0.84099999999999997</v>
      </c>
      <c r="T24" s="150">
        <v>0.47099999999999997</v>
      </c>
    </row>
    <row r="25" spans="1:21" ht="15.75" thickBot="1" x14ac:dyDescent="0.3">
      <c r="A25" s="29" t="s">
        <v>40</v>
      </c>
      <c r="B25" s="12">
        <v>43269</v>
      </c>
      <c r="C25" s="14">
        <v>10</v>
      </c>
      <c r="D25" s="64" t="s">
        <v>11</v>
      </c>
      <c r="E25" s="66">
        <v>3.15</v>
      </c>
      <c r="F25" s="81">
        <v>1.1100000000000001</v>
      </c>
      <c r="G25" s="80">
        <v>4.8000000000000001E-2</v>
      </c>
      <c r="H25" s="65">
        <v>8.0000000000000002E-3</v>
      </c>
      <c r="I25" s="30">
        <v>95.03</v>
      </c>
      <c r="J25" s="64" t="s">
        <v>11</v>
      </c>
      <c r="K25" s="66">
        <v>9.5999999999999992E-3</v>
      </c>
      <c r="L25" s="66">
        <v>9.1999999999999998E-3</v>
      </c>
      <c r="M25" s="81">
        <v>1.5E-3</v>
      </c>
      <c r="N25" s="66">
        <v>0.32100000000000001</v>
      </c>
      <c r="O25" s="81">
        <v>0.12</v>
      </c>
      <c r="P25" s="66">
        <v>3.2800000000000003E-2</v>
      </c>
      <c r="Q25" s="66">
        <v>0.37</v>
      </c>
      <c r="R25" s="66">
        <v>0.14299999999999999</v>
      </c>
      <c r="S25" s="66">
        <v>8.1000000000000003E-2</v>
      </c>
      <c r="T25" s="67">
        <v>0.112</v>
      </c>
    </row>
    <row r="26" spans="1:21" x14ac:dyDescent="0.25">
      <c r="A26" s="76" t="s">
        <v>43</v>
      </c>
      <c r="B26" s="69">
        <v>42951</v>
      </c>
      <c r="C26" s="112">
        <v>350</v>
      </c>
      <c r="D26" s="71" t="s">
        <v>1</v>
      </c>
      <c r="E26" s="119" t="s">
        <v>1</v>
      </c>
      <c r="F26" s="73" t="s">
        <v>1</v>
      </c>
      <c r="G26" s="72" t="s">
        <v>1</v>
      </c>
      <c r="H26" s="113">
        <v>66.7</v>
      </c>
      <c r="I26" s="113">
        <v>0.24</v>
      </c>
      <c r="J26" s="71" t="s">
        <v>1</v>
      </c>
      <c r="K26" s="113">
        <v>18.190000000000001</v>
      </c>
      <c r="L26" s="113">
        <v>8.4499999999999993</v>
      </c>
      <c r="M26" s="71" t="s">
        <v>11</v>
      </c>
      <c r="N26" s="113">
        <v>3.98</v>
      </c>
      <c r="O26" s="71" t="s">
        <v>1</v>
      </c>
      <c r="P26" s="113">
        <v>0.86</v>
      </c>
      <c r="Q26" s="113">
        <v>0.9</v>
      </c>
      <c r="R26" s="113">
        <v>0.34</v>
      </c>
      <c r="S26" s="120">
        <v>0.18</v>
      </c>
      <c r="T26" s="122">
        <v>0.17</v>
      </c>
    </row>
    <row r="27" spans="1:21" x14ac:dyDescent="0.25">
      <c r="A27" s="16" t="s">
        <v>46</v>
      </c>
      <c r="B27" s="5">
        <v>43270</v>
      </c>
      <c r="C27" s="7">
        <v>560</v>
      </c>
      <c r="D27" s="125" t="s">
        <v>11</v>
      </c>
      <c r="E27" s="98">
        <v>4.3499999999999996</v>
      </c>
      <c r="F27" s="129">
        <v>1.84E-2</v>
      </c>
      <c r="G27" s="63">
        <v>0.4</v>
      </c>
      <c r="H27" s="98">
        <v>78.38</v>
      </c>
      <c r="I27" s="98">
        <v>1.77</v>
      </c>
      <c r="J27" s="125" t="s">
        <v>11</v>
      </c>
      <c r="K27" s="98">
        <v>5.5</v>
      </c>
      <c r="L27" s="98">
        <v>3.01</v>
      </c>
      <c r="M27" s="129">
        <v>2.0000000000000001E-4</v>
      </c>
      <c r="N27" s="98">
        <v>6.17</v>
      </c>
      <c r="O27" s="129">
        <v>1E-4</v>
      </c>
      <c r="P27" s="98">
        <v>0.26400000000000001</v>
      </c>
      <c r="Q27" s="98">
        <v>0.13400000000000001</v>
      </c>
      <c r="R27" s="98">
        <v>1.4E-3</v>
      </c>
      <c r="S27" s="128">
        <v>5.0000000000000001E-4</v>
      </c>
      <c r="T27" s="130">
        <v>6.9999999999999999E-4</v>
      </c>
    </row>
    <row r="28" spans="1:21" x14ac:dyDescent="0.25">
      <c r="A28" s="147" t="s">
        <v>48</v>
      </c>
      <c r="B28" s="1">
        <v>43270</v>
      </c>
      <c r="C28" s="3">
        <v>560</v>
      </c>
      <c r="D28" s="48" t="s">
        <v>11</v>
      </c>
      <c r="E28" s="53">
        <v>0.72099999999999997</v>
      </c>
      <c r="F28" s="57" t="s">
        <v>11</v>
      </c>
      <c r="G28" s="56" t="s">
        <v>11</v>
      </c>
      <c r="H28" s="22">
        <v>95.48</v>
      </c>
      <c r="I28" s="53">
        <v>2.5999999999999999E-2</v>
      </c>
      <c r="J28" s="48" t="s">
        <v>11</v>
      </c>
      <c r="K28" s="53">
        <v>0.76600000000000001</v>
      </c>
      <c r="L28" s="53">
        <v>0.24099999999999999</v>
      </c>
      <c r="M28" s="48" t="s">
        <v>11</v>
      </c>
      <c r="N28" s="22">
        <v>1.27</v>
      </c>
      <c r="O28" s="48" t="s">
        <v>11</v>
      </c>
      <c r="P28" s="53">
        <v>0.91600000000000004</v>
      </c>
      <c r="Q28" s="53">
        <v>0.57499999999999996</v>
      </c>
      <c r="R28" s="54">
        <v>2.5999999999999999E-3</v>
      </c>
      <c r="S28" s="54">
        <v>1.4E-3</v>
      </c>
      <c r="T28" s="55">
        <v>1.1999999999999999E-3</v>
      </c>
    </row>
    <row r="29" spans="1:21" ht="15.75" thickBot="1" x14ac:dyDescent="0.3">
      <c r="A29" s="10" t="s">
        <v>47</v>
      </c>
      <c r="B29" s="131">
        <v>43270</v>
      </c>
      <c r="C29" s="132">
        <v>660</v>
      </c>
      <c r="D29" s="133" t="s">
        <v>11</v>
      </c>
      <c r="E29" s="138">
        <v>1.46</v>
      </c>
      <c r="F29" s="135" t="s">
        <v>11</v>
      </c>
      <c r="G29" s="136" t="s">
        <v>11</v>
      </c>
      <c r="H29" s="138">
        <v>88.61</v>
      </c>
      <c r="I29" s="138">
        <v>6.9000000000000006E-2</v>
      </c>
      <c r="J29" s="133" t="s">
        <v>11</v>
      </c>
      <c r="K29" s="138">
        <v>5.58</v>
      </c>
      <c r="L29" s="138">
        <v>2.39</v>
      </c>
      <c r="M29" s="133" t="s">
        <v>11</v>
      </c>
      <c r="N29" s="138">
        <v>1.66</v>
      </c>
      <c r="O29" s="133" t="s">
        <v>11</v>
      </c>
      <c r="P29" s="137">
        <v>0.11600000000000001</v>
      </c>
      <c r="Q29" s="134">
        <v>9.06E-2</v>
      </c>
      <c r="R29" s="134">
        <v>1.06E-2</v>
      </c>
      <c r="S29" s="134">
        <v>4.1999999999999997E-3</v>
      </c>
      <c r="T29" s="145">
        <v>1.1900000000000001E-2</v>
      </c>
    </row>
    <row r="30" spans="1:21" x14ac:dyDescent="0.25">
      <c r="A30" s="78" t="s">
        <v>17</v>
      </c>
      <c r="B30" s="69">
        <v>41227</v>
      </c>
      <c r="C30" s="107">
        <v>1250</v>
      </c>
      <c r="D30" s="71" t="s">
        <v>11</v>
      </c>
      <c r="E30" s="71" t="s">
        <v>11</v>
      </c>
      <c r="F30" s="71" t="s">
        <v>11</v>
      </c>
      <c r="G30" s="71" t="s">
        <v>11</v>
      </c>
      <c r="H30" s="72">
        <v>99.73</v>
      </c>
      <c r="I30" s="74">
        <v>1.6E-2</v>
      </c>
      <c r="J30" s="71" t="s">
        <v>11</v>
      </c>
      <c r="K30" s="74">
        <v>0.20499999999999999</v>
      </c>
      <c r="L30" s="73">
        <v>1.66E-2</v>
      </c>
      <c r="M30" s="71" t="s">
        <v>11</v>
      </c>
      <c r="N30" s="73">
        <v>1.2800000000000001E-2</v>
      </c>
      <c r="O30" s="71" t="s">
        <v>11</v>
      </c>
      <c r="P30" s="73">
        <v>3.5000000000000001E-3</v>
      </c>
      <c r="Q30" s="73">
        <v>5.7000000000000002E-3</v>
      </c>
      <c r="R30" s="73">
        <v>3.5000000000000001E-3</v>
      </c>
      <c r="S30" s="73">
        <v>2.5000000000000001E-3</v>
      </c>
      <c r="T30" s="77">
        <v>4.4000000000000003E-3</v>
      </c>
    </row>
    <row r="31" spans="1:21" ht="15.75" thickBot="1" x14ac:dyDescent="0.3">
      <c r="A31" s="32" t="s">
        <v>17</v>
      </c>
      <c r="B31" s="12">
        <v>41400</v>
      </c>
      <c r="C31" s="108">
        <v>1250</v>
      </c>
      <c r="D31" s="64" t="s">
        <v>11</v>
      </c>
      <c r="E31" s="64" t="s">
        <v>11</v>
      </c>
      <c r="F31" s="64" t="s">
        <v>11</v>
      </c>
      <c r="G31" s="79">
        <v>1.7000000000000001E-2</v>
      </c>
      <c r="H31" s="80">
        <v>99.74</v>
      </c>
      <c r="I31" s="79">
        <v>0.05</v>
      </c>
      <c r="J31" s="64" t="s">
        <v>11</v>
      </c>
      <c r="K31" s="79">
        <v>0.15</v>
      </c>
      <c r="L31" s="81">
        <v>1.2999999999999999E-2</v>
      </c>
      <c r="M31" s="64" t="s">
        <v>11</v>
      </c>
      <c r="N31" s="81">
        <v>1.0699999999999999E-2</v>
      </c>
      <c r="O31" s="64" t="s">
        <v>11</v>
      </c>
      <c r="P31" s="81">
        <v>3.2000000000000002E-3</v>
      </c>
      <c r="Q31" s="81">
        <v>5.1999999999999998E-3</v>
      </c>
      <c r="R31" s="81">
        <v>3.3999999999999998E-3</v>
      </c>
      <c r="S31" s="81">
        <v>2.3E-3</v>
      </c>
      <c r="T31" s="82">
        <v>5.3E-3</v>
      </c>
    </row>
    <row r="32" spans="1:21" x14ac:dyDescent="0.25">
      <c r="A32" s="78" t="s">
        <v>18</v>
      </c>
      <c r="B32" s="69">
        <v>41227</v>
      </c>
      <c r="C32" s="107">
        <v>1300</v>
      </c>
      <c r="D32" s="71" t="s">
        <v>11</v>
      </c>
      <c r="E32" s="71" t="s">
        <v>11</v>
      </c>
      <c r="F32" s="71" t="s">
        <v>11</v>
      </c>
      <c r="G32" s="71" t="s">
        <v>11</v>
      </c>
      <c r="H32" s="72">
        <v>96.12</v>
      </c>
      <c r="I32" s="74">
        <v>6.0999999999999999E-2</v>
      </c>
      <c r="J32" s="71" t="s">
        <v>11</v>
      </c>
      <c r="K32" s="72">
        <v>2.4300000000000002</v>
      </c>
      <c r="L32" s="74">
        <v>0.621</v>
      </c>
      <c r="M32" s="71" t="s">
        <v>11</v>
      </c>
      <c r="N32" s="74">
        <v>0.41799999999999998</v>
      </c>
      <c r="O32" s="71" t="s">
        <v>11</v>
      </c>
      <c r="P32" s="73">
        <v>9.1700000000000004E-2</v>
      </c>
      <c r="Q32" s="74">
        <v>0.13300000000000001</v>
      </c>
      <c r="R32" s="73">
        <v>5.3199999999999997E-2</v>
      </c>
      <c r="S32" s="73">
        <v>3.4000000000000002E-2</v>
      </c>
      <c r="T32" s="77">
        <v>3.6299999999999999E-2</v>
      </c>
    </row>
    <row r="33" spans="1:20" ht="15.75" thickBot="1" x14ac:dyDescent="0.3">
      <c r="A33" s="32" t="s">
        <v>18</v>
      </c>
      <c r="B33" s="12">
        <v>41035</v>
      </c>
      <c r="C33" s="108">
        <v>1300</v>
      </c>
      <c r="D33" s="64" t="s">
        <v>11</v>
      </c>
      <c r="E33" s="81">
        <v>1.6999999999999999E-3</v>
      </c>
      <c r="F33" s="64" t="s">
        <v>11</v>
      </c>
      <c r="G33" s="79">
        <v>8.9999999999999993E-3</v>
      </c>
      <c r="H33" s="80">
        <v>96.27</v>
      </c>
      <c r="I33" s="80">
        <v>0.12</v>
      </c>
      <c r="J33" s="64" t="s">
        <v>11</v>
      </c>
      <c r="K33" s="80">
        <v>2.31</v>
      </c>
      <c r="L33" s="79">
        <v>0.56299999999999994</v>
      </c>
      <c r="M33" s="64" t="s">
        <v>11</v>
      </c>
      <c r="N33" s="79">
        <v>0.378</v>
      </c>
      <c r="O33" s="64" t="s">
        <v>11</v>
      </c>
      <c r="P33" s="81">
        <v>8.5599999999999996E-2</v>
      </c>
      <c r="Q33" s="79">
        <v>0.128</v>
      </c>
      <c r="R33" s="81">
        <v>5.6399999999999999E-2</v>
      </c>
      <c r="S33" s="81">
        <v>3.6499999999999998E-2</v>
      </c>
      <c r="T33" s="82">
        <v>4.2799999999999998E-2</v>
      </c>
    </row>
    <row r="34" spans="1:20" ht="15.75" thickBot="1" x14ac:dyDescent="0.3">
      <c r="A34" s="33" t="s">
        <v>19</v>
      </c>
      <c r="B34" s="34">
        <v>41035</v>
      </c>
      <c r="C34" s="109">
        <v>1300</v>
      </c>
      <c r="D34" s="83" t="s">
        <v>11</v>
      </c>
      <c r="E34" s="83" t="s">
        <v>11</v>
      </c>
      <c r="F34" s="83" t="s">
        <v>11</v>
      </c>
      <c r="G34" s="83" t="s">
        <v>11</v>
      </c>
      <c r="H34" s="84">
        <v>94.23</v>
      </c>
      <c r="I34" s="84">
        <v>0.1</v>
      </c>
      <c r="J34" s="83" t="s">
        <v>11</v>
      </c>
      <c r="K34" s="84">
        <v>3.74</v>
      </c>
      <c r="L34" s="85">
        <v>0.94</v>
      </c>
      <c r="M34" s="83" t="s">
        <v>11</v>
      </c>
      <c r="N34" s="85">
        <v>0.57999999999999996</v>
      </c>
      <c r="O34" s="83" t="s">
        <v>11</v>
      </c>
      <c r="P34" s="85">
        <v>0.11899999999999999</v>
      </c>
      <c r="Q34" s="85">
        <v>0.17</v>
      </c>
      <c r="R34" s="86">
        <v>6.08E-2</v>
      </c>
      <c r="S34" s="86">
        <v>3.6600000000000001E-2</v>
      </c>
      <c r="T34" s="87">
        <v>2.8500000000000001E-2</v>
      </c>
    </row>
    <row r="35" spans="1:20" ht="15.75" thickTop="1" x14ac:dyDescent="0.25">
      <c r="A35" s="110" t="s">
        <v>37</v>
      </c>
    </row>
    <row r="36" spans="1:20" x14ac:dyDescent="0.25">
      <c r="A36" s="139" t="s">
        <v>44</v>
      </c>
    </row>
  </sheetData>
  <pageMargins left="0.7" right="0.7" top="0.75" bottom="0.75" header="0.3" footer="0.3"/>
  <pageSetup paperSize="1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Isotopes</vt:lpstr>
      <vt:lpstr>Composition</vt:lpstr>
      <vt:lpstr>Sheet3</vt:lpstr>
    </vt:vector>
  </TitlesOfParts>
  <Company>Battelle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place</dc:creator>
  <cp:lastModifiedBy>place</cp:lastModifiedBy>
  <cp:lastPrinted>2014-10-23T13:17:13Z</cp:lastPrinted>
  <dcterms:created xsi:type="dcterms:W3CDTF">2014-09-17T16:44:45Z</dcterms:created>
  <dcterms:modified xsi:type="dcterms:W3CDTF">2019-02-15T15:43:14Z</dcterms:modified>
</cp:coreProperties>
</file>